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smspatsi01\BELA\BONIFICAÇÃO DE DESEMPENHO DA FISCALIZAÇÃO\2024\"/>
    </mc:Choice>
  </mc:AlternateContent>
  <xr:revisionPtr revIDLastSave="0" documentId="13_ncr:1_{CDA26B12-6974-4DBC-9A3C-D3326B8C0B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ejamento Estratégico 2024" sheetId="1" r:id="rId1"/>
  </sheets>
  <definedNames>
    <definedName name="_xlnm.Print_Area" localSheetId="0">'Planejamento Estratégico 2024'!$A$1:$V$47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Ojs4IHW2PkPGP55CRMzOZgmfgz0tdZloHz5uUIeOO6I="/>
    </ext>
  </extLst>
</workbook>
</file>

<file path=xl/calcChain.xml><?xml version="1.0" encoding="utf-8"?>
<calcChain xmlns="http://schemas.openxmlformats.org/spreadsheetml/2006/main">
  <c r="O52" i="1" l="1"/>
  <c r="N52" i="1"/>
  <c r="O51" i="1"/>
  <c r="N51" i="1"/>
  <c r="O50" i="1"/>
  <c r="N50" i="1"/>
  <c r="O49" i="1"/>
  <c r="N49" i="1"/>
  <c r="U46" i="1"/>
  <c r="P46" i="1" s="1"/>
  <c r="U45" i="1"/>
  <c r="P45" i="1" s="1"/>
  <c r="U44" i="1"/>
  <c r="P44" i="1" s="1"/>
  <c r="U43" i="1"/>
  <c r="V44" i="1" s="1"/>
  <c r="R44" i="1" s="1"/>
  <c r="P43" i="1"/>
  <c r="U42" i="1"/>
  <c r="V43" i="1" s="1"/>
  <c r="R43" i="1" s="1"/>
  <c r="P42" i="1"/>
  <c r="U35" i="1"/>
  <c r="P35" i="1"/>
  <c r="U34" i="1"/>
  <c r="P34" i="1" s="1"/>
  <c r="U33" i="1"/>
  <c r="P33" i="1" s="1"/>
  <c r="U32" i="1"/>
  <c r="V33" i="1" s="1"/>
  <c r="R33" i="1" s="1"/>
  <c r="P32" i="1"/>
  <c r="U31" i="1"/>
  <c r="V32" i="1" s="1"/>
  <c r="R32" i="1" s="1"/>
  <c r="P31" i="1"/>
  <c r="U25" i="1"/>
  <c r="P25" i="1"/>
  <c r="U24" i="1"/>
  <c r="V25" i="1" s="1"/>
  <c r="R25" i="1" s="1"/>
  <c r="N22" i="1" s="1"/>
  <c r="P50" i="1" s="1"/>
  <c r="P24" i="1"/>
  <c r="U23" i="1"/>
  <c r="V24" i="1" s="1"/>
  <c r="R24" i="1" s="1"/>
  <c r="P23" i="1"/>
  <c r="U22" i="1"/>
  <c r="V23" i="1" s="1"/>
  <c r="R23" i="1" s="1"/>
  <c r="U21" i="1"/>
  <c r="V22" i="1" s="1"/>
  <c r="R22" i="1" s="1"/>
  <c r="P21" i="1"/>
  <c r="U15" i="1"/>
  <c r="P15" i="1" s="1"/>
  <c r="U14" i="1"/>
  <c r="V15" i="1" s="1"/>
  <c r="R15" i="1" s="1"/>
  <c r="N12" i="1" s="1"/>
  <c r="U13" i="1"/>
  <c r="V14" i="1" s="1"/>
  <c r="R14" i="1" s="1"/>
  <c r="U12" i="1"/>
  <c r="V13" i="1" s="1"/>
  <c r="R13" i="1" s="1"/>
  <c r="U11" i="1"/>
  <c r="V12" i="1" s="1"/>
  <c r="R12" i="1" s="1"/>
  <c r="D52" i="1"/>
  <c r="C52" i="1"/>
  <c r="D51" i="1"/>
  <c r="C51" i="1"/>
  <c r="D50" i="1"/>
  <c r="C50" i="1"/>
  <c r="D49" i="1"/>
  <c r="C49" i="1"/>
  <c r="J46" i="1"/>
  <c r="E46" i="1" s="1"/>
  <c r="J45" i="1"/>
  <c r="K46" i="1" s="1"/>
  <c r="G46" i="1" s="1"/>
  <c r="C43" i="1" s="1"/>
  <c r="E52" i="1" s="1"/>
  <c r="J44" i="1"/>
  <c r="E44" i="1" s="1"/>
  <c r="J43" i="1"/>
  <c r="K44" i="1" s="1"/>
  <c r="G44" i="1" s="1"/>
  <c r="J42" i="1"/>
  <c r="K43" i="1" s="1"/>
  <c r="G43" i="1" s="1"/>
  <c r="J35" i="1"/>
  <c r="E35" i="1" s="1"/>
  <c r="J34" i="1"/>
  <c r="K35" i="1" s="1"/>
  <c r="G35" i="1" s="1"/>
  <c r="C32" i="1" s="1"/>
  <c r="E51" i="1" s="1"/>
  <c r="J33" i="1"/>
  <c r="K34" i="1" s="1"/>
  <c r="G34" i="1" s="1"/>
  <c r="E33" i="1"/>
  <c r="J32" i="1"/>
  <c r="K33" i="1" s="1"/>
  <c r="G33" i="1" s="1"/>
  <c r="J31" i="1"/>
  <c r="K32" i="1" s="1"/>
  <c r="G32" i="1" s="1"/>
  <c r="E31" i="1"/>
  <c r="J25" i="1"/>
  <c r="E25" i="1" s="1"/>
  <c r="J24" i="1"/>
  <c r="E24" i="1" s="1"/>
  <c r="J23" i="1"/>
  <c r="K24" i="1" s="1"/>
  <c r="G24" i="1" s="1"/>
  <c r="J22" i="1"/>
  <c r="E22" i="1" s="1"/>
  <c r="J21" i="1"/>
  <c r="E21" i="1" s="1"/>
  <c r="J15" i="1"/>
  <c r="E15" i="1" s="1"/>
  <c r="J14" i="1"/>
  <c r="K15" i="1" s="1"/>
  <c r="G15" i="1" s="1"/>
  <c r="J13" i="1"/>
  <c r="K14" i="1" s="1"/>
  <c r="G14" i="1" s="1"/>
  <c r="E13" i="1"/>
  <c r="J12" i="1"/>
  <c r="E12" i="1" s="1"/>
  <c r="J11" i="1"/>
  <c r="K12" i="1" s="1"/>
  <c r="G12" i="1" s="1"/>
  <c r="V34" i="1" l="1"/>
  <c r="R34" i="1" s="1"/>
  <c r="V45" i="1"/>
  <c r="R45" i="1" s="1"/>
  <c r="P22" i="1"/>
  <c r="P12" i="1"/>
  <c r="P13" i="1"/>
  <c r="P14" i="1"/>
  <c r="P49" i="1"/>
  <c r="V46" i="1"/>
  <c r="R46" i="1" s="1"/>
  <c r="N43" i="1" s="1"/>
  <c r="P52" i="1" s="1"/>
  <c r="V35" i="1"/>
  <c r="R35" i="1" s="1"/>
  <c r="N32" i="1" s="1"/>
  <c r="P51" i="1" s="1"/>
  <c r="O54" i="1" s="1"/>
  <c r="Q50" i="1" s="1"/>
  <c r="P11" i="1"/>
  <c r="E45" i="1"/>
  <c r="E32" i="1"/>
  <c r="K22" i="1"/>
  <c r="G22" i="1" s="1"/>
  <c r="E23" i="1"/>
  <c r="E14" i="1"/>
  <c r="E43" i="1"/>
  <c r="K25" i="1"/>
  <c r="G25" i="1" s="1"/>
  <c r="K45" i="1"/>
  <c r="G45" i="1" s="1"/>
  <c r="E11" i="1"/>
  <c r="K23" i="1"/>
  <c r="G23" i="1" s="1"/>
  <c r="E34" i="1"/>
  <c r="K13" i="1"/>
  <c r="G13" i="1" s="1"/>
  <c r="C12" i="1" s="1"/>
  <c r="E49" i="1" s="1"/>
  <c r="D54" i="1" s="1"/>
  <c r="F50" i="1" s="1"/>
  <c r="E42" i="1"/>
  <c r="C22" i="1" l="1"/>
  <c r="E50" i="1" s="1"/>
</calcChain>
</file>

<file path=xl/sharedStrings.xml><?xml version="1.0" encoding="utf-8"?>
<sst xmlns="http://schemas.openxmlformats.org/spreadsheetml/2006/main" count="134" uniqueCount="24">
  <si>
    <t>SUBPREFEITURA OU SECRETARIA (sem abreviações)</t>
  </si>
  <si>
    <t>Período:</t>
  </si>
  <si>
    <t>Quantidade de fiscais:</t>
  </si>
  <si>
    <t>Indicador 1</t>
  </si>
  <si>
    <t>Informe o indicador (postura)</t>
  </si>
  <si>
    <t>Meta</t>
  </si>
  <si>
    <t>Ações fiscalizatórias efetivamente atendidas e encerradas</t>
  </si>
  <si>
    <t>Cumprimento</t>
  </si>
  <si>
    <t>Índice</t>
  </si>
  <si>
    <t>ou acima</t>
  </si>
  <si>
    <t>-</t>
  </si>
  <si>
    <t>Indicador 2</t>
  </si>
  <si>
    <t>Indicador 3</t>
  </si>
  <si>
    <t>Indicador 4</t>
  </si>
  <si>
    <t>Atendimentos</t>
  </si>
  <si>
    <t>Resultados</t>
  </si>
  <si>
    <t>Realizado</t>
  </si>
  <si>
    <t>Índice final (média):</t>
  </si>
  <si>
    <t>PLANEJAMENTO ESTRATÉGICO DE FISCALIZAÇÃO - 1º SEMESTRE/2024</t>
  </si>
  <si>
    <t>01/01/2024 - 30/06/2024</t>
  </si>
  <si>
    <t>Índice final do cumprimento das metas estabelecidas para 2024</t>
  </si>
  <si>
    <t>PLANEJAMENTO ESTRATÉGICO DE FISCALIZAÇÃO - 2º SEMESTRE/2024</t>
  </si>
  <si>
    <t>01/07/2024 - 31/12/2024</t>
  </si>
  <si>
    <t>Informe o indicador (Art. 4º, II, da Resolução nº 1/SMSUB/SEGES/SGM-GAB/2024)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</si>
</sst>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6">
    <font>
      <sz val="11"/>
      <color theme="1"/>
      <name val="Calibri"/>
      <scheme val="minor"/>
    </font>
    <font>
      <b/>
      <sz val="10"/>
      <color theme="1"/>
      <name val="Calibri"/>
    </font>
    <font>
      <sz val="11"/>
      <name val="Calibri"/>
    </font>
    <font>
      <sz val="10"/>
      <color theme="1"/>
      <name val="Calibri"/>
    </font>
    <font>
      <sz val="10"/>
      <color rgb="FFFF0000"/>
      <name val="Calibri"/>
    </font>
    <font>
      <sz val="10"/>
      <color theme="0"/>
      <name val="Calibri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0"/>
      <name val="Calibri"/>
      <family val="2"/>
    </font>
    <font>
      <sz val="36"/>
      <color theme="0"/>
      <name val="Calibri"/>
      <family val="2"/>
    </font>
    <font>
      <b/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scheme val="minor"/>
    </font>
    <font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1" fillId="2" borderId="4" xfId="0" applyFont="1" applyFill="1" applyBorder="1" applyAlignment="1">
      <alignment horizontal="center" vertical="center" readingOrder="2"/>
    </xf>
    <xf numFmtId="0" fontId="3" fillId="2" borderId="4" xfId="0" applyFont="1" applyFill="1" applyBorder="1"/>
    <xf numFmtId="0" fontId="1" fillId="2" borderId="4" xfId="0" applyFont="1" applyFill="1" applyBorder="1" applyAlignment="1">
      <alignment vertical="center"/>
    </xf>
    <xf numFmtId="1" fontId="3" fillId="2" borderId="14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vertical="center"/>
    </xf>
    <xf numFmtId="1" fontId="3" fillId="2" borderId="18" xfId="0" quotePrefix="1" applyNumberFormat="1" applyFont="1" applyFill="1" applyBorder="1" applyAlignment="1">
      <alignment horizontal="center" vertical="center"/>
    </xf>
    <xf numFmtId="1" fontId="3" fillId="2" borderId="19" xfId="0" applyNumberFormat="1" applyFont="1" applyFill="1" applyBorder="1" applyAlignment="1">
      <alignment horizontal="center" vertical="center"/>
    </xf>
    <xf numFmtId="1" fontId="3" fillId="2" borderId="4" xfId="0" applyNumberFormat="1" applyFont="1" applyFill="1" applyBorder="1"/>
    <xf numFmtId="1" fontId="3" fillId="2" borderId="18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2" borderId="20" xfId="0" applyFont="1" applyFill="1" applyBorder="1"/>
    <xf numFmtId="1" fontId="7" fillId="2" borderId="20" xfId="0" applyNumberFormat="1" applyFont="1" applyFill="1" applyBorder="1"/>
    <xf numFmtId="0" fontId="3" fillId="2" borderId="20" xfId="0" applyFont="1" applyFill="1" applyBorder="1"/>
    <xf numFmtId="1" fontId="3" fillId="2" borderId="20" xfId="0" applyNumberFormat="1" applyFont="1" applyFill="1" applyBorder="1"/>
    <xf numFmtId="2" fontId="5" fillId="2" borderId="20" xfId="0" applyNumberFormat="1" applyFont="1" applyFill="1" applyBorder="1" applyAlignment="1">
      <alignment horizontal="center" vertical="center"/>
    </xf>
    <xf numFmtId="0" fontId="8" fillId="2" borderId="20" xfId="0" applyFont="1" applyFill="1" applyBorder="1"/>
    <xf numFmtId="1" fontId="8" fillId="2" borderId="20" xfId="0" applyNumberFormat="1" applyFont="1" applyFill="1" applyBorder="1"/>
    <xf numFmtId="2" fontId="8" fillId="2" borderId="20" xfId="0" applyNumberFormat="1" applyFont="1" applyFill="1" applyBorder="1" applyAlignment="1">
      <alignment horizontal="center" vertical="center"/>
    </xf>
    <xf numFmtId="1" fontId="8" fillId="2" borderId="20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2" fontId="7" fillId="2" borderId="20" xfId="0" applyNumberFormat="1" applyFont="1" applyFill="1" applyBorder="1" applyAlignment="1">
      <alignment horizontal="center" vertical="center"/>
    </xf>
    <xf numFmtId="2" fontId="7" fillId="2" borderId="20" xfId="0" applyNumberFormat="1" applyFont="1" applyFill="1" applyBorder="1"/>
    <xf numFmtId="1" fontId="3" fillId="2" borderId="22" xfId="0" applyNumberFormat="1" applyFont="1" applyFill="1" applyBorder="1" applyAlignment="1">
      <alignment horizontal="center" vertical="center"/>
    </xf>
    <xf numFmtId="1" fontId="3" fillId="2" borderId="23" xfId="0" applyNumberFormat="1" applyFont="1" applyFill="1" applyBorder="1" applyAlignment="1">
      <alignment horizontal="center" vertical="center"/>
    </xf>
    <xf numFmtId="1" fontId="3" fillId="2" borderId="24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4" fillId="2" borderId="4" xfId="0" applyFont="1" applyFill="1" applyBorder="1" applyProtection="1">
      <protection locked="0"/>
    </xf>
    <xf numFmtId="1" fontId="1" fillId="2" borderId="4" xfId="0" applyNumberFormat="1" applyFont="1" applyFill="1" applyBorder="1" applyProtection="1">
      <protection locked="0"/>
    </xf>
    <xf numFmtId="0" fontId="8" fillId="2" borderId="4" xfId="0" applyFont="1" applyFill="1" applyBorder="1"/>
    <xf numFmtId="0" fontId="8" fillId="3" borderId="0" xfId="0" applyFont="1" applyFill="1"/>
    <xf numFmtId="2" fontId="7" fillId="3" borderId="0" xfId="0" applyNumberFormat="1" applyFont="1" applyFill="1"/>
    <xf numFmtId="0" fontId="8" fillId="0" borderId="0" xfId="0" applyFont="1"/>
    <xf numFmtId="1" fontId="3" fillId="0" borderId="0" xfId="0" applyNumberFormat="1" applyFont="1"/>
    <xf numFmtId="44" fontId="3" fillId="0" borderId="0" xfId="1" applyFont="1"/>
    <xf numFmtId="2" fontId="10" fillId="2" borderId="20" xfId="0" applyNumberFormat="1" applyFont="1" applyFill="1" applyBorder="1" applyAlignment="1">
      <alignment horizontal="center" vertical="center"/>
    </xf>
    <xf numFmtId="0" fontId="9" fillId="3" borderId="20" xfId="0" applyFont="1" applyFill="1" applyBorder="1"/>
    <xf numFmtId="0" fontId="6" fillId="3" borderId="20" xfId="0" applyFont="1" applyFill="1" applyBorder="1"/>
    <xf numFmtId="0" fontId="4" fillId="2" borderId="1" xfId="0" applyFont="1" applyFill="1" applyBorder="1" applyAlignment="1" applyProtection="1">
      <alignment horizontal="left" vertical="top"/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4" fillId="2" borderId="5" xfId="0" applyFont="1" applyFill="1" applyBorder="1" applyAlignment="1" applyProtection="1">
      <alignment horizontal="left" vertical="top" wrapText="1"/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1" fillId="2" borderId="11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3" xfId="0" applyFont="1" applyBorder="1"/>
    <xf numFmtId="1" fontId="3" fillId="2" borderId="15" xfId="0" applyNumberFormat="1" applyFont="1" applyFill="1" applyBorder="1" applyAlignment="1">
      <alignment horizontal="left" vertical="center"/>
    </xf>
    <xf numFmtId="0" fontId="2" fillId="0" borderId="16" xfId="0" applyFont="1" applyBorder="1"/>
    <xf numFmtId="0" fontId="7" fillId="2" borderId="2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1" fillId="2" borderId="1" xfId="0" applyFont="1" applyFill="1" applyBorder="1" applyAlignment="1" applyProtection="1">
      <alignment horizontal="center" vertical="center"/>
      <protection locked="0"/>
    </xf>
    <xf numFmtId="14" fontId="13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/>
    </xf>
    <xf numFmtId="1" fontId="13" fillId="2" borderId="15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left" vertical="top"/>
      <protection locked="0"/>
    </xf>
    <xf numFmtId="0" fontId="15" fillId="2" borderId="5" xfId="0" applyFont="1" applyFill="1" applyBorder="1" applyAlignment="1" applyProtection="1">
      <alignment horizontal="left" vertical="top" wrapText="1"/>
      <protection locked="0"/>
    </xf>
  </cellXfs>
  <cellStyles count="2">
    <cellStyle name="Moeda" xfId="1" builtinId="4"/>
    <cellStyle name="Normal" xfId="0" builtinId="0"/>
  </cellStyles>
  <dxfs count="20"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18</xdr:row>
      <xdr:rowOff>47625</xdr:rowOff>
    </xdr:from>
    <xdr:ext cx="6362700" cy="1123950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2E72AAA3-DDE6-F638-634A-AEE1C6A48194}"/>
            </a:ext>
          </a:extLst>
        </xdr:cNvPr>
        <xdr:cNvSpPr/>
      </xdr:nvSpPr>
      <xdr:spPr>
        <a:xfrm>
          <a:off x="1" y="3133725"/>
          <a:ext cx="6362700" cy="112395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pt-BR" sz="8000" b="1" cap="none" spc="0">
              <a:ln w="10160">
                <a:solidFill>
                  <a:schemeClr val="bg1">
                    <a:lumMod val="95000"/>
                    <a:alpha val="65000"/>
                  </a:scheme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1º semestre</a:t>
          </a:r>
        </a:p>
      </xdr:txBody>
    </xdr:sp>
    <xdr:clientData/>
  </xdr:oneCellAnchor>
  <xdr:oneCellAnchor>
    <xdr:from>
      <xdr:col>11</xdr:col>
      <xdr:colOff>76199</xdr:colOff>
      <xdr:row>18</xdr:row>
      <xdr:rowOff>38100</xdr:rowOff>
    </xdr:from>
    <xdr:ext cx="6229351" cy="1162050"/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CC58A8C-66D6-439C-9A4C-027B14FF5690}"/>
            </a:ext>
          </a:extLst>
        </xdr:cNvPr>
        <xdr:cNvSpPr/>
      </xdr:nvSpPr>
      <xdr:spPr>
        <a:xfrm>
          <a:off x="6467474" y="3124200"/>
          <a:ext cx="6229351" cy="116205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pt-BR" sz="8000" b="1" cap="none" spc="0">
              <a:ln w="10160">
                <a:solidFill>
                  <a:schemeClr val="bg1">
                    <a:lumMod val="95000"/>
                    <a:alpha val="65000"/>
                  </a:scheme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2º semestre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workbookViewId="0">
      <selection activeCell="L40" sqref="L40"/>
    </sheetView>
  </sheetViews>
  <sheetFormatPr defaultColWidth="14.42578125" defaultRowHeight="15" customHeight="1"/>
  <cols>
    <col min="1" max="24" width="8.7109375" customWidth="1"/>
    <col min="25" max="25" width="20.28515625" bestFit="1" customWidth="1"/>
    <col min="26" max="26" width="8.7109375" customWidth="1"/>
  </cols>
  <sheetData>
    <row r="1" spans="1:26" ht="13.5" customHeight="1">
      <c r="A1" s="61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6" t="s">
        <v>21</v>
      </c>
      <c r="M1" s="57"/>
      <c r="N1" s="57"/>
      <c r="O1" s="57"/>
      <c r="P1" s="57"/>
      <c r="Q1" s="57"/>
      <c r="R1" s="57"/>
      <c r="S1" s="57"/>
      <c r="T1" s="57"/>
      <c r="U1" s="57"/>
      <c r="V1" s="58"/>
      <c r="W1" s="1"/>
      <c r="X1" s="1"/>
      <c r="Y1" s="1"/>
      <c r="Z1" s="1"/>
    </row>
    <row r="2" spans="1:26" ht="13.5" customHeight="1">
      <c r="A2" s="59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3"/>
      <c r="L2" s="59" t="s">
        <v>0</v>
      </c>
      <c r="M2" s="42"/>
      <c r="N2" s="42"/>
      <c r="O2" s="42"/>
      <c r="P2" s="42"/>
      <c r="Q2" s="42"/>
      <c r="R2" s="42"/>
      <c r="S2" s="42"/>
      <c r="T2" s="42"/>
      <c r="U2" s="42"/>
      <c r="V2" s="43"/>
      <c r="W2" s="1"/>
      <c r="X2" s="1"/>
      <c r="Y2" s="1"/>
      <c r="Z2" s="1"/>
    </row>
    <row r="3" spans="1:26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"/>
      <c r="X3" s="1"/>
      <c r="Y3" s="1"/>
      <c r="Z3" s="1"/>
    </row>
    <row r="4" spans="1:26" ht="13.5" customHeight="1">
      <c r="A4" s="3" t="s">
        <v>1</v>
      </c>
      <c r="B4" s="3"/>
      <c r="C4" s="62" t="s">
        <v>19</v>
      </c>
      <c r="D4" s="57"/>
      <c r="E4" s="58"/>
      <c r="F4" s="3"/>
      <c r="G4" s="3"/>
      <c r="H4" s="3"/>
      <c r="I4" s="3"/>
      <c r="J4" s="3"/>
      <c r="K4" s="3"/>
      <c r="L4" s="3" t="s">
        <v>1</v>
      </c>
      <c r="M4" s="3"/>
      <c r="N4" s="60" t="s">
        <v>22</v>
      </c>
      <c r="O4" s="57"/>
      <c r="P4" s="58"/>
      <c r="Q4" s="3"/>
      <c r="R4" s="3"/>
      <c r="S4" s="3"/>
      <c r="T4" s="3"/>
      <c r="U4" s="3"/>
      <c r="V4" s="3"/>
      <c r="W4" s="1"/>
      <c r="X4" s="1"/>
      <c r="Y4" s="1"/>
      <c r="Z4" s="1"/>
    </row>
    <row r="5" spans="1:26" ht="13.5" customHeight="1">
      <c r="A5" s="3" t="s">
        <v>2</v>
      </c>
      <c r="B5" s="3"/>
      <c r="C5" s="3"/>
      <c r="D5" s="3"/>
      <c r="E5" s="30">
        <v>0</v>
      </c>
      <c r="F5" s="3"/>
      <c r="G5" s="3"/>
      <c r="H5" s="3"/>
      <c r="I5" s="3"/>
      <c r="J5" s="3"/>
      <c r="K5" s="3"/>
      <c r="L5" s="3" t="s">
        <v>2</v>
      </c>
      <c r="M5" s="3"/>
      <c r="N5" s="3"/>
      <c r="O5" s="3"/>
      <c r="P5" s="30">
        <v>0</v>
      </c>
      <c r="Q5" s="3"/>
      <c r="R5" s="3"/>
      <c r="S5" s="3"/>
      <c r="T5" s="3"/>
      <c r="U5" s="3"/>
      <c r="V5" s="3"/>
      <c r="W5" s="1"/>
      <c r="X5" s="1"/>
      <c r="Y5" s="1"/>
      <c r="Z5" s="1"/>
    </row>
    <row r="6" spans="1:26" ht="13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"/>
      <c r="X6" s="1"/>
      <c r="Y6" s="1"/>
      <c r="Z6" s="1"/>
    </row>
    <row r="7" spans="1:26" ht="13.5" customHeight="1">
      <c r="A7" s="3" t="s">
        <v>3</v>
      </c>
      <c r="B7" s="3"/>
      <c r="C7" s="3"/>
      <c r="D7" s="41" t="s">
        <v>4</v>
      </c>
      <c r="E7" s="42"/>
      <c r="F7" s="42"/>
      <c r="G7" s="42"/>
      <c r="H7" s="42"/>
      <c r="I7" s="42"/>
      <c r="J7" s="42"/>
      <c r="K7" s="43"/>
      <c r="L7" s="3" t="s">
        <v>3</v>
      </c>
      <c r="M7" s="3"/>
      <c r="N7" s="3"/>
      <c r="O7" s="41" t="s">
        <v>4</v>
      </c>
      <c r="P7" s="42"/>
      <c r="Q7" s="42"/>
      <c r="R7" s="42"/>
      <c r="S7" s="42"/>
      <c r="T7" s="42"/>
      <c r="U7" s="42"/>
      <c r="V7" s="43"/>
      <c r="W7" s="1"/>
      <c r="X7" s="1"/>
      <c r="Y7" s="1"/>
      <c r="Z7" s="1"/>
    </row>
    <row r="8" spans="1:26" ht="13.5" customHeight="1">
      <c r="A8" s="3" t="s">
        <v>5</v>
      </c>
      <c r="B8" s="3"/>
      <c r="C8" s="31">
        <v>0</v>
      </c>
      <c r="D8" s="44" t="s">
        <v>6</v>
      </c>
      <c r="E8" s="45"/>
      <c r="F8" s="45"/>
      <c r="G8" s="45"/>
      <c r="H8" s="45"/>
      <c r="I8" s="45"/>
      <c r="J8" s="45"/>
      <c r="K8" s="46"/>
      <c r="L8" s="3" t="s">
        <v>5</v>
      </c>
      <c r="M8" s="3"/>
      <c r="N8" s="31">
        <v>0</v>
      </c>
      <c r="O8" s="44" t="s">
        <v>6</v>
      </c>
      <c r="P8" s="45"/>
      <c r="Q8" s="45"/>
      <c r="R8" s="45"/>
      <c r="S8" s="45"/>
      <c r="T8" s="45"/>
      <c r="U8" s="45"/>
      <c r="V8" s="46"/>
      <c r="W8" s="1"/>
      <c r="X8" s="1"/>
      <c r="Y8" s="1"/>
      <c r="Z8" s="1"/>
    </row>
    <row r="9" spans="1:26" ht="13.5" customHeight="1">
      <c r="A9" s="3"/>
      <c r="B9" s="3"/>
      <c r="C9" s="3"/>
      <c r="D9" s="47"/>
      <c r="E9" s="48"/>
      <c r="F9" s="48"/>
      <c r="G9" s="48"/>
      <c r="H9" s="48"/>
      <c r="I9" s="48"/>
      <c r="J9" s="48"/>
      <c r="K9" s="49"/>
      <c r="L9" s="3"/>
      <c r="M9" s="3"/>
      <c r="N9" s="3"/>
      <c r="O9" s="47"/>
      <c r="P9" s="48"/>
      <c r="Q9" s="48"/>
      <c r="R9" s="48"/>
      <c r="S9" s="48"/>
      <c r="T9" s="48"/>
      <c r="U9" s="48"/>
      <c r="V9" s="49"/>
      <c r="W9" s="1"/>
      <c r="X9" s="1"/>
      <c r="Y9" s="1"/>
      <c r="Z9" s="1"/>
    </row>
    <row r="10" spans="1:26" ht="13.5" customHeight="1">
      <c r="A10" s="3"/>
      <c r="B10" s="3"/>
      <c r="C10" s="3"/>
      <c r="D10" s="3"/>
      <c r="E10" s="50" t="s">
        <v>7</v>
      </c>
      <c r="F10" s="51"/>
      <c r="G10" s="52"/>
      <c r="H10" s="4" t="s">
        <v>8</v>
      </c>
      <c r="I10" s="3"/>
      <c r="J10" s="3"/>
      <c r="K10" s="3"/>
      <c r="L10" s="3"/>
      <c r="M10" s="3"/>
      <c r="N10" s="3"/>
      <c r="O10" s="3"/>
      <c r="P10" s="50" t="s">
        <v>7</v>
      </c>
      <c r="Q10" s="51"/>
      <c r="R10" s="52"/>
      <c r="S10" s="4" t="s">
        <v>8</v>
      </c>
      <c r="T10" s="3"/>
      <c r="U10" s="3"/>
      <c r="V10" s="3"/>
      <c r="W10" s="1"/>
      <c r="X10" s="1"/>
      <c r="Y10" s="1"/>
      <c r="Z10" s="1"/>
    </row>
    <row r="11" spans="1:26" ht="13.5" customHeight="1">
      <c r="A11" s="14" t="s">
        <v>7</v>
      </c>
      <c r="B11" s="14"/>
      <c r="C11" s="15">
        <v>150</v>
      </c>
      <c r="D11" s="3"/>
      <c r="E11" s="5">
        <f t="shared" ref="E11:E15" si="0">TRUNC(J11,0)</f>
        <v>0</v>
      </c>
      <c r="F11" s="63" t="s">
        <v>9</v>
      </c>
      <c r="G11" s="54"/>
      <c r="H11" s="6">
        <v>1</v>
      </c>
      <c r="I11" s="3"/>
      <c r="J11" s="7">
        <f>(C8)</f>
        <v>0</v>
      </c>
      <c r="K11" s="8"/>
      <c r="L11" s="14" t="s">
        <v>7</v>
      </c>
      <c r="M11" s="14"/>
      <c r="N11" s="15">
        <v>50</v>
      </c>
      <c r="O11" s="3"/>
      <c r="P11" s="5">
        <f t="shared" ref="P11:P15" si="1">TRUNC(U11,0)</f>
        <v>0</v>
      </c>
      <c r="Q11" s="53" t="s">
        <v>9</v>
      </c>
      <c r="R11" s="54"/>
      <c r="S11" s="6">
        <v>1</v>
      </c>
      <c r="T11" s="3"/>
      <c r="U11" s="7">
        <f>(N8)</f>
        <v>0</v>
      </c>
      <c r="V11" s="8"/>
      <c r="W11" s="1"/>
      <c r="X11" s="1"/>
      <c r="Y11" s="1"/>
      <c r="Z11" s="1"/>
    </row>
    <row r="12" spans="1:26" ht="13.5" customHeight="1">
      <c r="A12" s="14" t="s">
        <v>8</v>
      </c>
      <c r="B12" s="14"/>
      <c r="C12" s="14">
        <f>IF(C11&lt;=G15,H15,(IF(C8=0,0,IF(C11&lt;=G14,H14,IF(C11&lt;=G13,H13,(IF(C11&lt;=G12,H12,(IF(C11&gt;=E11,H11,H12)))))))))</f>
        <v>0</v>
      </c>
      <c r="D12" s="3"/>
      <c r="E12" s="5">
        <f t="shared" si="0"/>
        <v>0</v>
      </c>
      <c r="F12" s="9" t="s">
        <v>10</v>
      </c>
      <c r="G12" s="10">
        <f t="shared" ref="G12:G15" si="2">TRUNC(K12)</f>
        <v>-1</v>
      </c>
      <c r="H12" s="6">
        <v>0.75</v>
      </c>
      <c r="I12" s="3"/>
      <c r="J12" s="7">
        <f>C8*0.75</f>
        <v>0</v>
      </c>
      <c r="K12" s="7">
        <f t="shared" ref="K12:K15" si="3">J11-1</f>
        <v>-1</v>
      </c>
      <c r="L12" s="14" t="s">
        <v>8</v>
      </c>
      <c r="M12" s="14"/>
      <c r="N12" s="14">
        <f>IF(N11&lt;=R15,S15,(IF(N8=0,0,IF(N11&lt;=R14,S14,IF(N11&lt;=R13,S13,(IF(N11&lt;=R12,S12,(IF(N11&gt;=P11,S11,S12)))))))))</f>
        <v>0</v>
      </c>
      <c r="O12" s="3"/>
      <c r="P12" s="5">
        <f t="shared" si="1"/>
        <v>0</v>
      </c>
      <c r="Q12" s="9" t="s">
        <v>10</v>
      </c>
      <c r="R12" s="10">
        <f t="shared" ref="R12:R15" si="4">TRUNC(V12)</f>
        <v>-1</v>
      </c>
      <c r="S12" s="6">
        <v>0.75</v>
      </c>
      <c r="T12" s="3"/>
      <c r="U12" s="7">
        <f>N8*0.75</f>
        <v>0</v>
      </c>
      <c r="V12" s="7">
        <f t="shared" ref="V12:V15" si="5">U11-1</f>
        <v>-1</v>
      </c>
      <c r="W12" s="1"/>
      <c r="X12" s="1"/>
      <c r="Y12" s="1"/>
      <c r="Z12" s="1"/>
    </row>
    <row r="13" spans="1:26" ht="13.5" customHeight="1">
      <c r="A13" s="3"/>
      <c r="B13" s="3"/>
      <c r="C13" s="11"/>
      <c r="D13" s="3"/>
      <c r="E13" s="5">
        <f t="shared" si="0"/>
        <v>0</v>
      </c>
      <c r="F13" s="12" t="s">
        <v>10</v>
      </c>
      <c r="G13" s="10">
        <f t="shared" si="2"/>
        <v>-1</v>
      </c>
      <c r="H13" s="6">
        <v>0.5</v>
      </c>
      <c r="I13" s="3"/>
      <c r="J13" s="7">
        <f>C8*0.5</f>
        <v>0</v>
      </c>
      <c r="K13" s="7">
        <f t="shared" si="3"/>
        <v>-1</v>
      </c>
      <c r="L13" s="3"/>
      <c r="M13" s="3"/>
      <c r="N13" s="11"/>
      <c r="O13" s="3"/>
      <c r="P13" s="5">
        <f t="shared" si="1"/>
        <v>0</v>
      </c>
      <c r="Q13" s="12" t="s">
        <v>10</v>
      </c>
      <c r="R13" s="10">
        <f t="shared" si="4"/>
        <v>-1</v>
      </c>
      <c r="S13" s="6">
        <v>0.5</v>
      </c>
      <c r="T13" s="3"/>
      <c r="U13" s="7">
        <f>N8*0.5</f>
        <v>0</v>
      </c>
      <c r="V13" s="7">
        <f t="shared" si="5"/>
        <v>-1</v>
      </c>
      <c r="W13" s="1"/>
      <c r="X13" s="1"/>
      <c r="Y13" s="37"/>
      <c r="Z13" s="1"/>
    </row>
    <row r="14" spans="1:26" ht="13.5" customHeight="1">
      <c r="A14" s="3"/>
      <c r="B14" s="3"/>
      <c r="C14" s="11"/>
      <c r="D14" s="3"/>
      <c r="E14" s="5">
        <f t="shared" si="0"/>
        <v>0</v>
      </c>
      <c r="F14" s="12" t="s">
        <v>10</v>
      </c>
      <c r="G14" s="10">
        <f t="shared" si="2"/>
        <v>-1</v>
      </c>
      <c r="H14" s="6">
        <v>0.25</v>
      </c>
      <c r="I14" s="3"/>
      <c r="J14" s="7">
        <f>C8*0.25</f>
        <v>0</v>
      </c>
      <c r="K14" s="7">
        <f t="shared" si="3"/>
        <v>-1</v>
      </c>
      <c r="L14" s="3"/>
      <c r="M14" s="3"/>
      <c r="N14" s="11"/>
      <c r="O14" s="3"/>
      <c r="P14" s="5">
        <f t="shared" si="1"/>
        <v>0</v>
      </c>
      <c r="Q14" s="12" t="s">
        <v>10</v>
      </c>
      <c r="R14" s="10">
        <f t="shared" si="4"/>
        <v>-1</v>
      </c>
      <c r="S14" s="6">
        <v>0.25</v>
      </c>
      <c r="T14" s="3"/>
      <c r="U14" s="7">
        <f>N8*0.25</f>
        <v>0</v>
      </c>
      <c r="V14" s="7">
        <f t="shared" si="5"/>
        <v>-1</v>
      </c>
      <c r="W14" s="1"/>
      <c r="X14" s="1"/>
      <c r="Y14" s="37"/>
      <c r="Z14" s="1"/>
    </row>
    <row r="15" spans="1:26" ht="13.5" customHeight="1">
      <c r="A15" s="3"/>
      <c r="B15" s="3"/>
      <c r="C15" s="11"/>
      <c r="D15" s="3"/>
      <c r="E15" s="5">
        <f t="shared" si="0"/>
        <v>0</v>
      </c>
      <c r="F15" s="12" t="s">
        <v>10</v>
      </c>
      <c r="G15" s="10">
        <f t="shared" si="2"/>
        <v>-1</v>
      </c>
      <c r="H15" s="6">
        <v>0</v>
      </c>
      <c r="I15" s="3"/>
      <c r="J15" s="7">
        <f>C8*0</f>
        <v>0</v>
      </c>
      <c r="K15" s="7">
        <f t="shared" si="3"/>
        <v>-1</v>
      </c>
      <c r="L15" s="3"/>
      <c r="M15" s="3"/>
      <c r="N15" s="11"/>
      <c r="O15" s="3"/>
      <c r="P15" s="5">
        <f t="shared" si="1"/>
        <v>0</v>
      </c>
      <c r="Q15" s="12" t="s">
        <v>10</v>
      </c>
      <c r="R15" s="10">
        <f t="shared" si="4"/>
        <v>-1</v>
      </c>
      <c r="S15" s="6">
        <v>0</v>
      </c>
      <c r="T15" s="3"/>
      <c r="U15" s="7">
        <f>N8*0</f>
        <v>0</v>
      </c>
      <c r="V15" s="7">
        <f t="shared" si="5"/>
        <v>-1</v>
      </c>
      <c r="W15" s="1"/>
      <c r="X15" s="1"/>
      <c r="Y15" s="36"/>
      <c r="Z15" s="1"/>
    </row>
    <row r="16" spans="1:26" ht="13.5" customHeight="1">
      <c r="A16" s="3"/>
      <c r="B16" s="3"/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1"/>
      <c r="O16" s="3"/>
      <c r="P16" s="3"/>
      <c r="Q16" s="3"/>
      <c r="R16" s="3"/>
      <c r="S16" s="3"/>
      <c r="T16" s="3"/>
      <c r="U16" s="3"/>
      <c r="V16" s="3"/>
      <c r="W16" s="1"/>
      <c r="X16" s="1"/>
      <c r="Y16" s="1"/>
      <c r="Z16" s="1"/>
    </row>
    <row r="17" spans="1:26" ht="13.5" customHeight="1">
      <c r="A17" s="3" t="s">
        <v>11</v>
      </c>
      <c r="B17" s="3"/>
      <c r="C17" s="11"/>
      <c r="D17" s="64" t="s">
        <v>4</v>
      </c>
      <c r="E17" s="42"/>
      <c r="F17" s="42"/>
      <c r="G17" s="42"/>
      <c r="H17" s="42"/>
      <c r="I17" s="42"/>
      <c r="J17" s="42"/>
      <c r="K17" s="43"/>
      <c r="L17" s="3" t="s">
        <v>11</v>
      </c>
      <c r="M17" s="3"/>
      <c r="N17" s="11"/>
      <c r="O17" s="64" t="s">
        <v>4</v>
      </c>
      <c r="P17" s="42"/>
      <c r="Q17" s="42"/>
      <c r="R17" s="42"/>
      <c r="S17" s="42"/>
      <c r="T17" s="42"/>
      <c r="U17" s="42"/>
      <c r="V17" s="43"/>
      <c r="W17" s="1"/>
      <c r="X17" s="1"/>
      <c r="Y17" s="1"/>
      <c r="Z17" s="1"/>
    </row>
    <row r="18" spans="1:26" ht="13.5" customHeight="1">
      <c r="A18" s="3" t="s">
        <v>5</v>
      </c>
      <c r="B18" s="3"/>
      <c r="C18" s="31">
        <v>0</v>
      </c>
      <c r="D18" s="44" t="s">
        <v>6</v>
      </c>
      <c r="E18" s="45"/>
      <c r="F18" s="45"/>
      <c r="G18" s="45"/>
      <c r="H18" s="45"/>
      <c r="I18" s="45"/>
      <c r="J18" s="45"/>
      <c r="K18" s="46"/>
      <c r="L18" s="3" t="s">
        <v>5</v>
      </c>
      <c r="M18" s="3"/>
      <c r="N18" s="31">
        <v>0</v>
      </c>
      <c r="O18" s="65" t="s">
        <v>6</v>
      </c>
      <c r="P18" s="45"/>
      <c r="Q18" s="45"/>
      <c r="R18" s="45"/>
      <c r="S18" s="45"/>
      <c r="T18" s="45"/>
      <c r="U18" s="45"/>
      <c r="V18" s="46"/>
      <c r="W18" s="1"/>
      <c r="X18" s="1"/>
      <c r="Y18" s="1"/>
      <c r="Z18" s="1"/>
    </row>
    <row r="19" spans="1:26" ht="13.5" customHeight="1">
      <c r="A19" s="3"/>
      <c r="B19" s="3"/>
      <c r="C19" s="11"/>
      <c r="D19" s="47"/>
      <c r="E19" s="48"/>
      <c r="F19" s="48"/>
      <c r="G19" s="48"/>
      <c r="H19" s="48"/>
      <c r="I19" s="48"/>
      <c r="J19" s="48"/>
      <c r="K19" s="49"/>
      <c r="L19" s="3"/>
      <c r="M19" s="3"/>
      <c r="N19" s="11"/>
      <c r="O19" s="47"/>
      <c r="P19" s="48"/>
      <c r="Q19" s="48"/>
      <c r="R19" s="48"/>
      <c r="S19" s="48"/>
      <c r="T19" s="48"/>
      <c r="U19" s="48"/>
      <c r="V19" s="49"/>
      <c r="W19" s="1"/>
      <c r="X19" s="1"/>
      <c r="Y19" s="1"/>
      <c r="Z19" s="1"/>
    </row>
    <row r="20" spans="1:26" ht="13.5" customHeight="1">
      <c r="A20" s="3"/>
      <c r="B20" s="3"/>
      <c r="C20" s="11"/>
      <c r="D20" s="3"/>
      <c r="E20" s="50" t="s">
        <v>7</v>
      </c>
      <c r="F20" s="51"/>
      <c r="G20" s="52"/>
      <c r="H20" s="13" t="s">
        <v>8</v>
      </c>
      <c r="I20" s="3"/>
      <c r="J20" s="3"/>
      <c r="K20" s="3"/>
      <c r="L20" s="3"/>
      <c r="M20" s="3"/>
      <c r="N20" s="11"/>
      <c r="O20" s="3"/>
      <c r="P20" s="50" t="s">
        <v>7</v>
      </c>
      <c r="Q20" s="51"/>
      <c r="R20" s="52"/>
      <c r="S20" s="13" t="s">
        <v>8</v>
      </c>
      <c r="T20" s="3"/>
      <c r="U20" s="3"/>
      <c r="V20" s="3"/>
      <c r="W20" s="1"/>
      <c r="X20" s="1"/>
      <c r="Y20" s="1"/>
      <c r="Z20" s="1"/>
    </row>
    <row r="21" spans="1:26" ht="13.5" customHeight="1">
      <c r="A21" s="14" t="s">
        <v>7</v>
      </c>
      <c r="B21" s="14"/>
      <c r="C21" s="15">
        <v>0</v>
      </c>
      <c r="D21" s="3"/>
      <c r="E21" s="5">
        <f t="shared" ref="E21:E25" si="6">TRUNC(J21,0)</f>
        <v>0</v>
      </c>
      <c r="F21" s="53" t="s">
        <v>9</v>
      </c>
      <c r="G21" s="54"/>
      <c r="H21" s="6">
        <v>1</v>
      </c>
      <c r="I21" s="3"/>
      <c r="J21" s="7">
        <f>(C18)</f>
        <v>0</v>
      </c>
      <c r="K21" s="8"/>
      <c r="L21" s="14" t="s">
        <v>7</v>
      </c>
      <c r="M21" s="14"/>
      <c r="N21" s="15">
        <v>100</v>
      </c>
      <c r="O21" s="3"/>
      <c r="P21" s="5">
        <f t="shared" ref="P21:P25" si="7">TRUNC(U21,0)</f>
        <v>0</v>
      </c>
      <c r="Q21" s="53" t="s">
        <v>9</v>
      </c>
      <c r="R21" s="54"/>
      <c r="S21" s="6">
        <v>1</v>
      </c>
      <c r="T21" s="3"/>
      <c r="U21" s="7">
        <f>(N18)</f>
        <v>0</v>
      </c>
      <c r="V21" s="8"/>
      <c r="W21" s="1"/>
      <c r="X21" s="1"/>
      <c r="Y21" s="1"/>
      <c r="Z21" s="1"/>
    </row>
    <row r="22" spans="1:26" ht="13.5" customHeight="1">
      <c r="A22" s="14" t="s">
        <v>8</v>
      </c>
      <c r="B22" s="14"/>
      <c r="C22" s="14">
        <f>IF(C21&lt;=G25,H25,(IF(C18=0,0,IF(C21&lt;=G24,H24,IF(C21&lt;=G23,H23,(IF(C21&lt;=G22,H22,(IF(C21&gt;=E21,H21,H22)))))))))</f>
        <v>0</v>
      </c>
      <c r="D22" s="3"/>
      <c r="E22" s="5">
        <f t="shared" si="6"/>
        <v>0</v>
      </c>
      <c r="F22" s="9" t="s">
        <v>10</v>
      </c>
      <c r="G22" s="10">
        <f t="shared" ref="G22:G25" si="8">TRUNC(K22)</f>
        <v>-1</v>
      </c>
      <c r="H22" s="6">
        <v>0.75</v>
      </c>
      <c r="I22" s="3"/>
      <c r="J22" s="7">
        <f>C18*0.75</f>
        <v>0</v>
      </c>
      <c r="K22" s="7">
        <f t="shared" ref="K22:K25" si="9">J21-1</f>
        <v>-1</v>
      </c>
      <c r="L22" s="14" t="s">
        <v>8</v>
      </c>
      <c r="M22" s="14"/>
      <c r="N22" s="14">
        <f>IF(N21&lt;=R25,S25,(IF(N18=0,0,IF(N21&lt;=R24,S24,IF(N21&lt;=R23,S23,(IF(N21&lt;=R22,S22,(IF(N21&gt;=P21,S21,S22)))))))))</f>
        <v>0</v>
      </c>
      <c r="O22" s="3"/>
      <c r="P22" s="5">
        <f t="shared" si="7"/>
        <v>0</v>
      </c>
      <c r="Q22" s="9" t="s">
        <v>10</v>
      </c>
      <c r="R22" s="10">
        <f t="shared" ref="R22:R25" si="10">TRUNC(V22)</f>
        <v>-1</v>
      </c>
      <c r="S22" s="6">
        <v>0.75</v>
      </c>
      <c r="T22" s="3"/>
      <c r="U22" s="7">
        <f>N18*0.75</f>
        <v>0</v>
      </c>
      <c r="V22" s="7">
        <f t="shared" ref="V22:V25" si="11">U21-1</f>
        <v>-1</v>
      </c>
      <c r="W22" s="1"/>
      <c r="X22" s="1"/>
      <c r="Y22" s="1"/>
      <c r="Z22" s="1"/>
    </row>
    <row r="23" spans="1:26" ht="13.5" customHeight="1">
      <c r="A23" s="3"/>
      <c r="B23" s="3"/>
      <c r="C23" s="11"/>
      <c r="D23" s="3"/>
      <c r="E23" s="5">
        <f t="shared" si="6"/>
        <v>0</v>
      </c>
      <c r="F23" s="12" t="s">
        <v>10</v>
      </c>
      <c r="G23" s="10">
        <f t="shared" si="8"/>
        <v>-1</v>
      </c>
      <c r="H23" s="6">
        <v>0.5</v>
      </c>
      <c r="I23" s="3"/>
      <c r="J23" s="7">
        <f>C18*0.5</f>
        <v>0</v>
      </c>
      <c r="K23" s="7">
        <f t="shared" si="9"/>
        <v>-1</v>
      </c>
      <c r="L23" s="3"/>
      <c r="M23" s="3"/>
      <c r="N23" s="11"/>
      <c r="O23" s="3"/>
      <c r="P23" s="5">
        <f t="shared" si="7"/>
        <v>0</v>
      </c>
      <c r="Q23" s="12" t="s">
        <v>10</v>
      </c>
      <c r="R23" s="10">
        <f t="shared" si="10"/>
        <v>-1</v>
      </c>
      <c r="S23" s="6">
        <v>0.5</v>
      </c>
      <c r="T23" s="3"/>
      <c r="U23" s="7">
        <f>N18*0.5</f>
        <v>0</v>
      </c>
      <c r="V23" s="7">
        <f t="shared" si="11"/>
        <v>-1</v>
      </c>
      <c r="W23" s="1"/>
      <c r="X23" s="1"/>
      <c r="Y23" s="1"/>
      <c r="Z23" s="1"/>
    </row>
    <row r="24" spans="1:26" ht="13.5" customHeight="1">
      <c r="A24" s="3"/>
      <c r="B24" s="3"/>
      <c r="C24" s="11"/>
      <c r="D24" s="3"/>
      <c r="E24" s="5">
        <f t="shared" si="6"/>
        <v>0</v>
      </c>
      <c r="F24" s="12" t="s">
        <v>10</v>
      </c>
      <c r="G24" s="10">
        <f t="shared" si="8"/>
        <v>-1</v>
      </c>
      <c r="H24" s="6">
        <v>0.25</v>
      </c>
      <c r="I24" s="3"/>
      <c r="J24" s="7">
        <f>C18*0.25</f>
        <v>0</v>
      </c>
      <c r="K24" s="7">
        <f t="shared" si="9"/>
        <v>-1</v>
      </c>
      <c r="L24" s="3"/>
      <c r="M24" s="3"/>
      <c r="N24" s="11"/>
      <c r="O24" s="3"/>
      <c r="P24" s="5">
        <f t="shared" si="7"/>
        <v>0</v>
      </c>
      <c r="Q24" s="12" t="s">
        <v>10</v>
      </c>
      <c r="R24" s="10">
        <f t="shared" si="10"/>
        <v>-1</v>
      </c>
      <c r="S24" s="6">
        <v>0.25</v>
      </c>
      <c r="T24" s="3"/>
      <c r="U24" s="7">
        <f>N18*0.25</f>
        <v>0</v>
      </c>
      <c r="V24" s="7">
        <f t="shared" si="11"/>
        <v>-1</v>
      </c>
      <c r="W24" s="1"/>
      <c r="X24" s="1"/>
      <c r="Y24" s="1"/>
      <c r="Z24" s="1"/>
    </row>
    <row r="25" spans="1:26" ht="13.5" customHeight="1">
      <c r="A25" s="3"/>
      <c r="B25" s="3"/>
      <c r="C25" s="11"/>
      <c r="D25" s="3"/>
      <c r="E25" s="5">
        <f t="shared" si="6"/>
        <v>0</v>
      </c>
      <c r="F25" s="12" t="s">
        <v>10</v>
      </c>
      <c r="G25" s="10">
        <f t="shared" si="8"/>
        <v>-1</v>
      </c>
      <c r="H25" s="6">
        <v>0</v>
      </c>
      <c r="I25" s="3"/>
      <c r="J25" s="7">
        <f>C18*0</f>
        <v>0</v>
      </c>
      <c r="K25" s="7">
        <f t="shared" si="9"/>
        <v>-1</v>
      </c>
      <c r="L25" s="3"/>
      <c r="M25" s="3"/>
      <c r="N25" s="11"/>
      <c r="O25" s="3"/>
      <c r="P25" s="5">
        <f t="shared" si="7"/>
        <v>0</v>
      </c>
      <c r="Q25" s="12" t="s">
        <v>10</v>
      </c>
      <c r="R25" s="10">
        <f t="shared" si="10"/>
        <v>-1</v>
      </c>
      <c r="S25" s="6">
        <v>0</v>
      </c>
      <c r="T25" s="3"/>
      <c r="U25" s="7">
        <f>N18*0</f>
        <v>0</v>
      </c>
      <c r="V25" s="7">
        <f t="shared" si="11"/>
        <v>-1</v>
      </c>
      <c r="W25" s="1"/>
      <c r="X25" s="1"/>
      <c r="Y25" s="1"/>
      <c r="Z25" s="1"/>
    </row>
    <row r="26" spans="1:26" ht="13.5" customHeight="1">
      <c r="A26" s="3"/>
      <c r="B26" s="3"/>
      <c r="C26" s="11"/>
      <c r="D26" s="3"/>
      <c r="E26" s="3"/>
      <c r="F26" s="3"/>
      <c r="G26" s="3"/>
      <c r="H26" s="3"/>
      <c r="I26" s="3"/>
      <c r="J26" s="3"/>
      <c r="K26" s="3"/>
      <c r="L26" s="3"/>
      <c r="M26" s="3"/>
      <c r="N26" s="11"/>
      <c r="O26" s="3"/>
      <c r="P26" s="3"/>
      <c r="Q26" s="3"/>
      <c r="R26" s="3"/>
      <c r="S26" s="3"/>
      <c r="T26" s="3"/>
      <c r="U26" s="3"/>
      <c r="V26" s="3"/>
      <c r="W26" s="1"/>
      <c r="X26" s="1"/>
      <c r="Y26" s="1"/>
      <c r="Z26" s="1"/>
    </row>
    <row r="27" spans="1:26" ht="13.5" customHeight="1">
      <c r="A27" s="3" t="s">
        <v>12</v>
      </c>
      <c r="B27" s="3"/>
      <c r="C27" s="11"/>
      <c r="D27" s="64" t="s">
        <v>4</v>
      </c>
      <c r="E27" s="42"/>
      <c r="F27" s="42"/>
      <c r="G27" s="42"/>
      <c r="H27" s="42"/>
      <c r="I27" s="42"/>
      <c r="J27" s="42"/>
      <c r="K27" s="43"/>
      <c r="L27" s="3" t="s">
        <v>12</v>
      </c>
      <c r="M27" s="3"/>
      <c r="N27" s="11"/>
      <c r="O27" s="64" t="s">
        <v>4</v>
      </c>
      <c r="P27" s="42"/>
      <c r="Q27" s="42"/>
      <c r="R27" s="42"/>
      <c r="S27" s="42"/>
      <c r="T27" s="42"/>
      <c r="U27" s="42"/>
      <c r="V27" s="43"/>
      <c r="W27" s="1"/>
      <c r="X27" s="1"/>
      <c r="Y27" s="1"/>
      <c r="Z27" s="1"/>
    </row>
    <row r="28" spans="1:26" ht="13.5" customHeight="1">
      <c r="A28" s="3" t="s">
        <v>5</v>
      </c>
      <c r="B28" s="3"/>
      <c r="C28" s="31">
        <v>0</v>
      </c>
      <c r="D28" s="44" t="s">
        <v>6</v>
      </c>
      <c r="E28" s="45"/>
      <c r="F28" s="45"/>
      <c r="G28" s="45"/>
      <c r="H28" s="45"/>
      <c r="I28" s="45"/>
      <c r="J28" s="45"/>
      <c r="K28" s="46"/>
      <c r="L28" s="3" t="s">
        <v>5</v>
      </c>
      <c r="M28" s="3"/>
      <c r="N28" s="31">
        <v>0</v>
      </c>
      <c r="O28" s="65" t="s">
        <v>6</v>
      </c>
      <c r="P28" s="45"/>
      <c r="Q28" s="45"/>
      <c r="R28" s="45"/>
      <c r="S28" s="45"/>
      <c r="T28" s="45"/>
      <c r="U28" s="45"/>
      <c r="V28" s="46"/>
      <c r="W28" s="1"/>
      <c r="X28" s="1"/>
      <c r="Y28" s="1"/>
      <c r="Z28" s="1"/>
    </row>
    <row r="29" spans="1:26" ht="13.5" customHeight="1">
      <c r="A29" s="3"/>
      <c r="B29" s="3"/>
      <c r="C29" s="11"/>
      <c r="D29" s="47"/>
      <c r="E29" s="48"/>
      <c r="F29" s="48"/>
      <c r="G29" s="48"/>
      <c r="H29" s="48"/>
      <c r="I29" s="48"/>
      <c r="J29" s="48"/>
      <c r="K29" s="49"/>
      <c r="L29" s="3"/>
      <c r="M29" s="3"/>
      <c r="N29" s="11"/>
      <c r="O29" s="47"/>
      <c r="P29" s="48"/>
      <c r="Q29" s="48"/>
      <c r="R29" s="48"/>
      <c r="S29" s="48"/>
      <c r="T29" s="48"/>
      <c r="U29" s="48"/>
      <c r="V29" s="49"/>
      <c r="W29" s="1"/>
      <c r="X29" s="1"/>
      <c r="Y29" s="1"/>
      <c r="Z29" s="1"/>
    </row>
    <row r="30" spans="1:26" ht="13.5" customHeight="1">
      <c r="A30" s="3"/>
      <c r="B30" s="3"/>
      <c r="C30" s="11"/>
      <c r="D30" s="3"/>
      <c r="E30" s="50" t="s">
        <v>7</v>
      </c>
      <c r="F30" s="51"/>
      <c r="G30" s="52"/>
      <c r="H30" s="13" t="s">
        <v>8</v>
      </c>
      <c r="I30" s="3"/>
      <c r="J30" s="3"/>
      <c r="K30" s="3"/>
      <c r="L30" s="3"/>
      <c r="M30" s="3"/>
      <c r="N30" s="11"/>
      <c r="O30" s="3"/>
      <c r="P30" s="50" t="s">
        <v>7</v>
      </c>
      <c r="Q30" s="51"/>
      <c r="R30" s="52"/>
      <c r="S30" s="13" t="s">
        <v>8</v>
      </c>
      <c r="T30" s="3"/>
      <c r="U30" s="3"/>
      <c r="V30" s="3"/>
      <c r="W30" s="1"/>
      <c r="X30" s="1"/>
      <c r="Y30" s="1"/>
      <c r="Z30" s="1"/>
    </row>
    <row r="31" spans="1:26" ht="13.5" customHeight="1">
      <c r="A31" s="14" t="s">
        <v>7</v>
      </c>
      <c r="B31" s="14"/>
      <c r="C31" s="15">
        <v>0</v>
      </c>
      <c r="D31" s="3"/>
      <c r="E31" s="5">
        <f t="shared" ref="E31:E35" si="12">TRUNC(J31,0)</f>
        <v>0</v>
      </c>
      <c r="F31" s="53" t="s">
        <v>9</v>
      </c>
      <c r="G31" s="54"/>
      <c r="H31" s="6">
        <v>1</v>
      </c>
      <c r="I31" s="3"/>
      <c r="J31" s="7">
        <f>(C28)</f>
        <v>0</v>
      </c>
      <c r="K31" s="8"/>
      <c r="L31" s="14" t="s">
        <v>7</v>
      </c>
      <c r="M31" s="14"/>
      <c r="N31" s="15">
        <v>80</v>
      </c>
      <c r="O31" s="3"/>
      <c r="P31" s="5">
        <f t="shared" ref="P31:P35" si="13">TRUNC(U31,0)</f>
        <v>0</v>
      </c>
      <c r="Q31" s="53" t="s">
        <v>9</v>
      </c>
      <c r="R31" s="54"/>
      <c r="S31" s="6">
        <v>1</v>
      </c>
      <c r="T31" s="3"/>
      <c r="U31" s="7">
        <f>(N28)</f>
        <v>0</v>
      </c>
      <c r="V31" s="8"/>
      <c r="W31" s="1"/>
      <c r="X31" s="1"/>
      <c r="Y31" s="1"/>
      <c r="Z31" s="1"/>
    </row>
    <row r="32" spans="1:26" ht="13.5" customHeight="1">
      <c r="A32" s="14" t="s">
        <v>8</v>
      </c>
      <c r="B32" s="14"/>
      <c r="C32" s="14">
        <f>IF(C31&lt;=G35,H35,(IF(C28=0,0,IF(C31&lt;=G34,H34,IF(C31&lt;=G33,H33,(IF(C31&lt;=G32,H32,(IF(C31&gt;=E31,H31,H32)))))))))</f>
        <v>0</v>
      </c>
      <c r="D32" s="3"/>
      <c r="E32" s="5">
        <f t="shared" si="12"/>
        <v>0</v>
      </c>
      <c r="F32" s="9" t="s">
        <v>10</v>
      </c>
      <c r="G32" s="10">
        <f t="shared" ref="G32:G35" si="14">TRUNC(K32)</f>
        <v>-1</v>
      </c>
      <c r="H32" s="6">
        <v>0.75</v>
      </c>
      <c r="I32" s="3"/>
      <c r="J32" s="7">
        <f>C28*0.75</f>
        <v>0</v>
      </c>
      <c r="K32" s="7">
        <f t="shared" ref="K32:K35" si="15">J31-1</f>
        <v>-1</v>
      </c>
      <c r="L32" s="14" t="s">
        <v>8</v>
      </c>
      <c r="M32" s="14"/>
      <c r="N32" s="14">
        <f>IF(N31&lt;=R35,S35,(IF(N28=0,0,IF(N31&lt;=R34,S34,IF(N31&lt;=R33,S33,(IF(N31&lt;=R32,S32,(IF(N31&gt;=P31,S31,S32)))))))))</f>
        <v>0</v>
      </c>
      <c r="O32" s="3"/>
      <c r="P32" s="5">
        <f t="shared" si="13"/>
        <v>0</v>
      </c>
      <c r="Q32" s="9" t="s">
        <v>10</v>
      </c>
      <c r="R32" s="10">
        <f t="shared" ref="R32:R35" si="16">TRUNC(V32)</f>
        <v>-1</v>
      </c>
      <c r="S32" s="6">
        <v>0.75</v>
      </c>
      <c r="T32" s="3"/>
      <c r="U32" s="7">
        <f>N28*0.75</f>
        <v>0</v>
      </c>
      <c r="V32" s="7">
        <f t="shared" ref="V32:V35" si="17">U31-1</f>
        <v>-1</v>
      </c>
      <c r="W32" s="1"/>
      <c r="X32" s="1"/>
      <c r="Y32" s="1"/>
      <c r="Z32" s="1"/>
    </row>
    <row r="33" spans="1:26" ht="13.5" customHeight="1">
      <c r="A33" s="3"/>
      <c r="B33" s="3"/>
      <c r="C33" s="11"/>
      <c r="D33" s="3"/>
      <c r="E33" s="5">
        <f t="shared" si="12"/>
        <v>0</v>
      </c>
      <c r="F33" s="12" t="s">
        <v>10</v>
      </c>
      <c r="G33" s="10">
        <f t="shared" si="14"/>
        <v>-1</v>
      </c>
      <c r="H33" s="6">
        <v>0.5</v>
      </c>
      <c r="I33" s="3"/>
      <c r="J33" s="7">
        <f>C28*0.5</f>
        <v>0</v>
      </c>
      <c r="K33" s="7">
        <f t="shared" si="15"/>
        <v>-1</v>
      </c>
      <c r="L33" s="3"/>
      <c r="M33" s="3"/>
      <c r="N33" s="11"/>
      <c r="O33" s="3"/>
      <c r="P33" s="5">
        <f t="shared" si="13"/>
        <v>0</v>
      </c>
      <c r="Q33" s="12" t="s">
        <v>10</v>
      </c>
      <c r="R33" s="10">
        <f t="shared" si="16"/>
        <v>-1</v>
      </c>
      <c r="S33" s="6">
        <v>0.5</v>
      </c>
      <c r="T33" s="3"/>
      <c r="U33" s="7">
        <f>N28*0.5</f>
        <v>0</v>
      </c>
      <c r="V33" s="7">
        <f t="shared" si="17"/>
        <v>-1</v>
      </c>
      <c r="W33" s="1"/>
      <c r="X33" s="1"/>
      <c r="Y33" s="1"/>
      <c r="Z33" s="1"/>
    </row>
    <row r="34" spans="1:26" ht="13.5" customHeight="1">
      <c r="A34" s="3"/>
      <c r="B34" s="3"/>
      <c r="C34" s="11"/>
      <c r="D34" s="3"/>
      <c r="E34" s="5">
        <f t="shared" si="12"/>
        <v>0</v>
      </c>
      <c r="F34" s="12" t="s">
        <v>10</v>
      </c>
      <c r="G34" s="10">
        <f t="shared" si="14"/>
        <v>-1</v>
      </c>
      <c r="H34" s="6">
        <v>0.25</v>
      </c>
      <c r="I34" s="3"/>
      <c r="J34" s="7">
        <f>C28*0.25</f>
        <v>0</v>
      </c>
      <c r="K34" s="7">
        <f t="shared" si="15"/>
        <v>-1</v>
      </c>
      <c r="L34" s="3"/>
      <c r="M34" s="3"/>
      <c r="N34" s="11"/>
      <c r="O34" s="3"/>
      <c r="P34" s="5">
        <f t="shared" si="13"/>
        <v>0</v>
      </c>
      <c r="Q34" s="12" t="s">
        <v>10</v>
      </c>
      <c r="R34" s="10">
        <f t="shared" si="16"/>
        <v>-1</v>
      </c>
      <c r="S34" s="6">
        <v>0.25</v>
      </c>
      <c r="T34" s="3"/>
      <c r="U34" s="7">
        <f>N28*0.25</f>
        <v>0</v>
      </c>
      <c r="V34" s="7">
        <f t="shared" si="17"/>
        <v>-1</v>
      </c>
      <c r="W34" s="1"/>
      <c r="X34" s="1"/>
      <c r="Y34" s="1"/>
      <c r="Z34" s="1"/>
    </row>
    <row r="35" spans="1:26" ht="13.5" customHeight="1">
      <c r="A35" s="3"/>
      <c r="B35" s="3"/>
      <c r="C35" s="11"/>
      <c r="D35" s="3"/>
      <c r="E35" s="5">
        <f t="shared" si="12"/>
        <v>0</v>
      </c>
      <c r="F35" s="12" t="s">
        <v>10</v>
      </c>
      <c r="G35" s="10">
        <f t="shared" si="14"/>
        <v>-1</v>
      </c>
      <c r="H35" s="6">
        <v>0</v>
      </c>
      <c r="I35" s="3"/>
      <c r="J35" s="7">
        <f>C28*0</f>
        <v>0</v>
      </c>
      <c r="K35" s="7">
        <f t="shared" si="15"/>
        <v>-1</v>
      </c>
      <c r="L35" s="3"/>
      <c r="M35" s="3"/>
      <c r="N35" s="11"/>
      <c r="O35" s="3"/>
      <c r="P35" s="5">
        <f t="shared" si="13"/>
        <v>0</v>
      </c>
      <c r="Q35" s="12" t="s">
        <v>10</v>
      </c>
      <c r="R35" s="10">
        <f t="shared" si="16"/>
        <v>-1</v>
      </c>
      <c r="S35" s="6">
        <v>0</v>
      </c>
      <c r="T35" s="3"/>
      <c r="U35" s="7">
        <f>N28*0</f>
        <v>0</v>
      </c>
      <c r="V35" s="7">
        <f t="shared" si="17"/>
        <v>-1</v>
      </c>
      <c r="W35" s="1"/>
      <c r="X35" s="1"/>
      <c r="Y35" s="1"/>
      <c r="Z35" s="1"/>
    </row>
    <row r="36" spans="1:26" ht="13.5" customHeight="1">
      <c r="A36" s="3"/>
      <c r="B36" s="3"/>
      <c r="C36" s="11"/>
      <c r="D36" s="3"/>
      <c r="E36" s="3"/>
      <c r="F36" s="3"/>
      <c r="G36" s="3"/>
      <c r="H36" s="3"/>
      <c r="I36" s="3"/>
      <c r="J36" s="3"/>
      <c r="K36" s="3"/>
      <c r="L36" s="3"/>
      <c r="M36" s="3"/>
      <c r="N36" s="11"/>
      <c r="O36" s="3"/>
      <c r="P36" s="3"/>
      <c r="Q36" s="3"/>
      <c r="R36" s="3"/>
      <c r="S36" s="3"/>
      <c r="T36" s="3"/>
      <c r="U36" s="3"/>
      <c r="V36" s="3"/>
      <c r="W36" s="1"/>
      <c r="X36" s="1"/>
      <c r="Y36" s="1"/>
      <c r="Z36" s="1"/>
    </row>
    <row r="37" spans="1:26" ht="13.5" customHeight="1">
      <c r="A37" s="3"/>
      <c r="B37" s="3"/>
      <c r="C37" s="11"/>
      <c r="D37" s="3"/>
      <c r="E37" s="3"/>
      <c r="F37" s="3"/>
      <c r="G37" s="3"/>
      <c r="H37" s="3"/>
      <c r="I37" s="3"/>
      <c r="J37" s="3"/>
      <c r="K37" s="3"/>
      <c r="L37" s="3"/>
      <c r="M37" s="3"/>
      <c r="N37" s="11"/>
      <c r="O37" s="3"/>
      <c r="P37" s="3"/>
      <c r="Q37" s="3"/>
      <c r="R37" s="3"/>
      <c r="S37" s="3"/>
      <c r="T37" s="3"/>
      <c r="U37" s="3"/>
      <c r="V37" s="3"/>
      <c r="W37" s="1"/>
      <c r="X37" s="1"/>
      <c r="Y37" s="1"/>
      <c r="Z37" s="1"/>
    </row>
    <row r="38" spans="1:26" ht="13.5" customHeight="1">
      <c r="A38" s="3" t="s">
        <v>13</v>
      </c>
      <c r="B38" s="3"/>
      <c r="C38" s="11"/>
      <c r="D38" s="41" t="s">
        <v>23</v>
      </c>
      <c r="E38" s="42"/>
      <c r="F38" s="42"/>
      <c r="G38" s="42"/>
      <c r="H38" s="42"/>
      <c r="I38" s="42"/>
      <c r="J38" s="42"/>
      <c r="K38" s="43"/>
      <c r="L38" s="3" t="s">
        <v>13</v>
      </c>
      <c r="M38" s="3"/>
      <c r="N38" s="11"/>
      <c r="O38" s="41" t="s">
        <v>23</v>
      </c>
      <c r="P38" s="42"/>
      <c r="Q38" s="42"/>
      <c r="R38" s="42"/>
      <c r="S38" s="42"/>
      <c r="T38" s="42"/>
      <c r="U38" s="42"/>
      <c r="V38" s="43"/>
      <c r="W38" s="1"/>
      <c r="X38" s="1"/>
      <c r="Y38" s="1"/>
      <c r="Z38" s="1"/>
    </row>
    <row r="39" spans="1:26" ht="13.5" customHeight="1">
      <c r="A39" s="3" t="s">
        <v>5</v>
      </c>
      <c r="B39" s="3"/>
      <c r="C39" s="31">
        <v>0</v>
      </c>
      <c r="D39" s="44" t="s">
        <v>14</v>
      </c>
      <c r="E39" s="45"/>
      <c r="F39" s="45"/>
      <c r="G39" s="45"/>
      <c r="H39" s="45"/>
      <c r="I39" s="45"/>
      <c r="J39" s="45"/>
      <c r="K39" s="46"/>
      <c r="L39" s="3" t="s">
        <v>5</v>
      </c>
      <c r="M39" s="3"/>
      <c r="N39" s="31">
        <v>0</v>
      </c>
      <c r="O39" s="65" t="s">
        <v>14</v>
      </c>
      <c r="P39" s="45"/>
      <c r="Q39" s="45"/>
      <c r="R39" s="45"/>
      <c r="S39" s="45"/>
      <c r="T39" s="45"/>
      <c r="U39" s="45"/>
      <c r="V39" s="46"/>
      <c r="W39" s="1"/>
      <c r="X39" s="1"/>
      <c r="Y39" s="1"/>
      <c r="Z39" s="1"/>
    </row>
    <row r="40" spans="1:26" ht="13.5" customHeight="1">
      <c r="A40" s="3"/>
      <c r="B40" s="3"/>
      <c r="C40" s="11"/>
      <c r="D40" s="47"/>
      <c r="E40" s="48"/>
      <c r="F40" s="48"/>
      <c r="G40" s="48"/>
      <c r="H40" s="48"/>
      <c r="I40" s="48"/>
      <c r="J40" s="48"/>
      <c r="K40" s="49"/>
      <c r="L40" s="3"/>
      <c r="M40" s="3"/>
      <c r="N40" s="11"/>
      <c r="O40" s="47"/>
      <c r="P40" s="48"/>
      <c r="Q40" s="48"/>
      <c r="R40" s="48"/>
      <c r="S40" s="48"/>
      <c r="T40" s="48"/>
      <c r="U40" s="48"/>
      <c r="V40" s="49"/>
      <c r="W40" s="1"/>
      <c r="X40" s="1"/>
      <c r="Y40" s="1"/>
      <c r="Z40" s="1"/>
    </row>
    <row r="41" spans="1:26" ht="13.5" customHeight="1">
      <c r="A41" s="3"/>
      <c r="B41" s="3"/>
      <c r="C41" s="11"/>
      <c r="D41" s="3"/>
      <c r="E41" s="50" t="s">
        <v>7</v>
      </c>
      <c r="F41" s="51"/>
      <c r="G41" s="52"/>
      <c r="H41" s="13" t="s">
        <v>8</v>
      </c>
      <c r="I41" s="3"/>
      <c r="J41" s="3"/>
      <c r="K41" s="3"/>
      <c r="L41" s="3"/>
      <c r="M41" s="3"/>
      <c r="N41" s="11"/>
      <c r="O41" s="3"/>
      <c r="P41" s="50" t="s">
        <v>7</v>
      </c>
      <c r="Q41" s="51"/>
      <c r="R41" s="52"/>
      <c r="S41" s="13" t="s">
        <v>8</v>
      </c>
      <c r="T41" s="3"/>
      <c r="U41" s="3"/>
      <c r="V41" s="3"/>
      <c r="W41" s="1"/>
      <c r="X41" s="1"/>
      <c r="Y41" s="1"/>
      <c r="Z41" s="1"/>
    </row>
    <row r="42" spans="1:26" ht="13.5" customHeight="1">
      <c r="A42" s="14" t="s">
        <v>7</v>
      </c>
      <c r="B42" s="14"/>
      <c r="C42" s="15">
        <v>0</v>
      </c>
      <c r="D42" s="3"/>
      <c r="E42" s="5">
        <f t="shared" ref="E42:E46" si="18">TRUNC(J42)</f>
        <v>0</v>
      </c>
      <c r="F42" s="53" t="s">
        <v>9</v>
      </c>
      <c r="G42" s="54"/>
      <c r="H42" s="6">
        <v>1</v>
      </c>
      <c r="I42" s="3"/>
      <c r="J42" s="7">
        <f>(C39)</f>
        <v>0</v>
      </c>
      <c r="K42" s="8"/>
      <c r="L42" s="14" t="s">
        <v>7</v>
      </c>
      <c r="M42" s="14"/>
      <c r="N42" s="15">
        <v>90</v>
      </c>
      <c r="O42" s="3"/>
      <c r="P42" s="5">
        <f t="shared" ref="P42:P46" si="19">TRUNC(U42)</f>
        <v>0</v>
      </c>
      <c r="Q42" s="53" t="s">
        <v>9</v>
      </c>
      <c r="R42" s="54"/>
      <c r="S42" s="6">
        <v>1</v>
      </c>
      <c r="T42" s="3"/>
      <c r="U42" s="7">
        <f>(N39)</f>
        <v>0</v>
      </c>
      <c r="V42" s="8"/>
      <c r="W42" s="1"/>
      <c r="X42" s="1"/>
      <c r="Y42" s="1"/>
      <c r="Z42" s="1"/>
    </row>
    <row r="43" spans="1:26" ht="13.5" customHeight="1">
      <c r="A43" s="14" t="s">
        <v>8</v>
      </c>
      <c r="B43" s="14"/>
      <c r="C43" s="14">
        <f>IF(C42&lt;=G46,H46,(IF(C39=0,0,IF(C42&lt;=G45,H45,IF(C42&lt;=G44,H44,(IF(C42&lt;=G43,H43,(IF(C42&gt;=E42,H42,H43)))))))))</f>
        <v>0</v>
      </c>
      <c r="D43" s="3"/>
      <c r="E43" s="5">
        <f t="shared" si="18"/>
        <v>0</v>
      </c>
      <c r="F43" s="9" t="s">
        <v>10</v>
      </c>
      <c r="G43" s="10">
        <f t="shared" ref="G43:G46" si="20">TRUNC(K43)</f>
        <v>-1</v>
      </c>
      <c r="H43" s="6">
        <v>0.75</v>
      </c>
      <c r="I43" s="3"/>
      <c r="J43" s="7">
        <f>C39*0.75</f>
        <v>0</v>
      </c>
      <c r="K43" s="7">
        <f t="shared" ref="K43:K46" si="21">J42-1</f>
        <v>-1</v>
      </c>
      <c r="L43" s="14" t="s">
        <v>8</v>
      </c>
      <c r="M43" s="14"/>
      <c r="N43" s="14">
        <f>IF(N42&lt;=R46,S46,(IF(N39=0,0,IF(N42&lt;=R45,S45,IF(N42&lt;=R44,S44,(IF(N42&lt;=R43,S43,(IF(N42&gt;=P42,S42,S43)))))))))</f>
        <v>0</v>
      </c>
      <c r="O43" s="3"/>
      <c r="P43" s="5">
        <f t="shared" si="19"/>
        <v>0</v>
      </c>
      <c r="Q43" s="9" t="s">
        <v>10</v>
      </c>
      <c r="R43" s="10">
        <f t="shared" ref="R43:R46" si="22">TRUNC(V43)</f>
        <v>-1</v>
      </c>
      <c r="S43" s="6">
        <v>0.75</v>
      </c>
      <c r="T43" s="3"/>
      <c r="U43" s="7">
        <f>N39*0.75</f>
        <v>0</v>
      </c>
      <c r="V43" s="7">
        <f t="shared" ref="V43:V46" si="23">U42-1</f>
        <v>-1</v>
      </c>
      <c r="W43" s="1"/>
      <c r="X43" s="1"/>
      <c r="Y43" s="1"/>
      <c r="Z43" s="1"/>
    </row>
    <row r="44" spans="1:26" ht="13.5" customHeight="1">
      <c r="A44" s="3"/>
      <c r="B44" s="3"/>
      <c r="C44" s="11"/>
      <c r="D44" s="3"/>
      <c r="E44" s="5">
        <f t="shared" si="18"/>
        <v>0</v>
      </c>
      <c r="F44" s="12" t="s">
        <v>10</v>
      </c>
      <c r="G44" s="10">
        <f t="shared" si="20"/>
        <v>-1</v>
      </c>
      <c r="H44" s="6">
        <v>0.5</v>
      </c>
      <c r="I44" s="3"/>
      <c r="J44" s="7">
        <f>C39*0.5</f>
        <v>0</v>
      </c>
      <c r="K44" s="7">
        <f t="shared" si="21"/>
        <v>-1</v>
      </c>
      <c r="L44" s="3"/>
      <c r="M44" s="3"/>
      <c r="N44" s="11"/>
      <c r="O44" s="3"/>
      <c r="P44" s="5">
        <f t="shared" si="19"/>
        <v>0</v>
      </c>
      <c r="Q44" s="12" t="s">
        <v>10</v>
      </c>
      <c r="R44" s="10">
        <f t="shared" si="22"/>
        <v>-1</v>
      </c>
      <c r="S44" s="6">
        <v>0.5</v>
      </c>
      <c r="T44" s="3"/>
      <c r="U44" s="7">
        <f>N39*0.5</f>
        <v>0</v>
      </c>
      <c r="V44" s="7">
        <f t="shared" si="23"/>
        <v>-1</v>
      </c>
      <c r="W44" s="1"/>
      <c r="X44" s="1"/>
      <c r="Y44" s="1"/>
      <c r="Z44" s="1"/>
    </row>
    <row r="45" spans="1:26" ht="13.5" customHeight="1">
      <c r="A45" s="3"/>
      <c r="B45" s="3"/>
      <c r="C45" s="11"/>
      <c r="D45" s="3"/>
      <c r="E45" s="5">
        <f t="shared" si="18"/>
        <v>0</v>
      </c>
      <c r="F45" s="12" t="s">
        <v>10</v>
      </c>
      <c r="G45" s="10">
        <f t="shared" si="20"/>
        <v>-1</v>
      </c>
      <c r="H45" s="6">
        <v>0.25</v>
      </c>
      <c r="I45" s="3"/>
      <c r="J45" s="7">
        <f>C39*0.25</f>
        <v>0</v>
      </c>
      <c r="K45" s="7">
        <f t="shared" si="21"/>
        <v>-1</v>
      </c>
      <c r="L45" s="3"/>
      <c r="M45" s="3"/>
      <c r="N45" s="11"/>
      <c r="O45" s="3"/>
      <c r="P45" s="5">
        <f t="shared" si="19"/>
        <v>0</v>
      </c>
      <c r="Q45" s="12" t="s">
        <v>10</v>
      </c>
      <c r="R45" s="10">
        <f t="shared" si="22"/>
        <v>-1</v>
      </c>
      <c r="S45" s="6">
        <v>0.25</v>
      </c>
      <c r="T45" s="3"/>
      <c r="U45" s="7">
        <f>N39*0.25</f>
        <v>0</v>
      </c>
      <c r="V45" s="7">
        <f t="shared" si="23"/>
        <v>-1</v>
      </c>
      <c r="W45" s="1"/>
      <c r="X45" s="1"/>
      <c r="Y45" s="1"/>
      <c r="Z45" s="1"/>
    </row>
    <row r="46" spans="1:26" ht="13.5" customHeight="1">
      <c r="A46" s="16"/>
      <c r="B46" s="16"/>
      <c r="C46" s="17"/>
      <c r="D46" s="16"/>
      <c r="E46" s="26">
        <f t="shared" si="18"/>
        <v>0</v>
      </c>
      <c r="F46" s="27" t="s">
        <v>10</v>
      </c>
      <c r="G46" s="28">
        <f t="shared" si="20"/>
        <v>-1</v>
      </c>
      <c r="H46" s="29">
        <v>0</v>
      </c>
      <c r="I46" s="16"/>
      <c r="J46" s="18">
        <f>C39*0</f>
        <v>0</v>
      </c>
      <c r="K46" s="18">
        <f t="shared" si="21"/>
        <v>-1</v>
      </c>
      <c r="L46" s="16"/>
      <c r="M46" s="16"/>
      <c r="N46" s="17"/>
      <c r="O46" s="16"/>
      <c r="P46" s="26">
        <f t="shared" si="19"/>
        <v>0</v>
      </c>
      <c r="Q46" s="27" t="s">
        <v>10</v>
      </c>
      <c r="R46" s="28">
        <f t="shared" si="22"/>
        <v>-1</v>
      </c>
      <c r="S46" s="29">
        <v>0</v>
      </c>
      <c r="T46" s="16"/>
      <c r="U46" s="18">
        <f>N39*0</f>
        <v>0</v>
      </c>
      <c r="V46" s="18">
        <f t="shared" si="23"/>
        <v>-1</v>
      </c>
      <c r="W46" s="1"/>
      <c r="X46" s="1"/>
      <c r="Y46" s="1"/>
      <c r="Z46" s="1"/>
    </row>
    <row r="47" spans="1:26" ht="13.5" customHeight="1">
      <c r="A47" s="14" t="s">
        <v>15</v>
      </c>
      <c r="B47" s="19"/>
      <c r="C47" s="20"/>
      <c r="D47" s="19"/>
      <c r="E47" s="19"/>
      <c r="F47" s="19"/>
      <c r="G47" s="21"/>
      <c r="H47" s="19"/>
      <c r="I47" s="19"/>
      <c r="J47" s="19"/>
      <c r="K47" s="19"/>
      <c r="L47" s="14" t="s">
        <v>15</v>
      </c>
      <c r="M47" s="19"/>
      <c r="N47" s="20"/>
      <c r="O47" s="19"/>
      <c r="P47" s="19"/>
      <c r="Q47" s="19"/>
      <c r="R47" s="21"/>
      <c r="S47" s="19"/>
      <c r="T47" s="19"/>
      <c r="U47" s="19"/>
      <c r="V47" s="19"/>
      <c r="W47" s="1"/>
      <c r="X47" s="1"/>
      <c r="Y47" s="1"/>
      <c r="Z47" s="1"/>
    </row>
    <row r="48" spans="1:26" ht="13.5" customHeight="1">
      <c r="A48" s="14"/>
      <c r="B48" s="19"/>
      <c r="C48" s="22" t="s">
        <v>5</v>
      </c>
      <c r="D48" s="23" t="s">
        <v>16</v>
      </c>
      <c r="E48" s="23" t="s">
        <v>8</v>
      </c>
      <c r="F48" s="19"/>
      <c r="G48" s="21"/>
      <c r="H48" s="19"/>
      <c r="I48" s="19"/>
      <c r="J48" s="19"/>
      <c r="K48" s="19"/>
      <c r="L48" s="14"/>
      <c r="M48" s="19"/>
      <c r="N48" s="22" t="s">
        <v>5</v>
      </c>
      <c r="O48" s="23" t="s">
        <v>16</v>
      </c>
      <c r="P48" s="23" t="s">
        <v>8</v>
      </c>
      <c r="Q48" s="19"/>
      <c r="R48" s="21"/>
      <c r="S48" s="19"/>
      <c r="T48" s="19"/>
      <c r="U48" s="19"/>
      <c r="V48" s="19"/>
      <c r="W48" s="1"/>
      <c r="X48" s="1"/>
      <c r="Y48" s="1"/>
      <c r="Z48" s="1"/>
    </row>
    <row r="49" spans="1:26" ht="13.5" customHeight="1">
      <c r="A49" s="14" t="s">
        <v>3</v>
      </c>
      <c r="B49" s="14"/>
      <c r="C49" s="22">
        <f>C8</f>
        <v>0</v>
      </c>
      <c r="D49" s="22">
        <f>C11</f>
        <v>150</v>
      </c>
      <c r="E49" s="24">
        <f>IF(C11=0,0,C12)</f>
        <v>0</v>
      </c>
      <c r="F49" s="55" t="s">
        <v>20</v>
      </c>
      <c r="G49" s="39"/>
      <c r="H49" s="39"/>
      <c r="I49" s="39"/>
      <c r="J49" s="39"/>
      <c r="K49" s="39"/>
      <c r="L49" s="14" t="s">
        <v>3</v>
      </c>
      <c r="M49" s="14"/>
      <c r="N49" s="22">
        <f>N8</f>
        <v>0</v>
      </c>
      <c r="O49" s="22">
        <f>N11</f>
        <v>50</v>
      </c>
      <c r="P49" s="24">
        <f>IF(N11=0,0,N12)</f>
        <v>0</v>
      </c>
      <c r="Q49" s="55" t="s">
        <v>20</v>
      </c>
      <c r="R49" s="39"/>
      <c r="S49" s="39"/>
      <c r="T49" s="39"/>
      <c r="U49" s="39"/>
      <c r="V49" s="39"/>
      <c r="W49" s="1"/>
      <c r="X49" s="1"/>
      <c r="Y49" s="1"/>
      <c r="Z49" s="1"/>
    </row>
    <row r="50" spans="1:26" ht="13.5" customHeight="1">
      <c r="A50" s="14" t="s">
        <v>11</v>
      </c>
      <c r="B50" s="14"/>
      <c r="C50" s="22">
        <f>C18</f>
        <v>0</v>
      </c>
      <c r="D50" s="22">
        <f>C21</f>
        <v>0</v>
      </c>
      <c r="E50" s="24">
        <f>IF(C22=0,0,C22)</f>
        <v>0</v>
      </c>
      <c r="F50" s="38" t="e">
        <f>D54</f>
        <v>#DIV/0!</v>
      </c>
      <c r="G50" s="39"/>
      <c r="H50" s="39"/>
      <c r="I50" s="39"/>
      <c r="J50" s="39"/>
      <c r="K50" s="39"/>
      <c r="L50" s="14" t="s">
        <v>11</v>
      </c>
      <c r="M50" s="14"/>
      <c r="N50" s="22">
        <f>N18</f>
        <v>0</v>
      </c>
      <c r="O50" s="22">
        <f>N21</f>
        <v>100</v>
      </c>
      <c r="P50" s="24">
        <f>IF(N22=0,0,N22)</f>
        <v>0</v>
      </c>
      <c r="Q50" s="38" t="e">
        <f>O54</f>
        <v>#DIV/0!</v>
      </c>
      <c r="R50" s="39"/>
      <c r="S50" s="39"/>
      <c r="T50" s="39"/>
      <c r="U50" s="39"/>
      <c r="V50" s="39"/>
      <c r="W50" s="1"/>
      <c r="X50" s="1"/>
      <c r="Y50" s="1"/>
      <c r="Z50" s="1"/>
    </row>
    <row r="51" spans="1:26" ht="13.5" customHeight="1">
      <c r="A51" s="14" t="s">
        <v>12</v>
      </c>
      <c r="B51" s="14"/>
      <c r="C51" s="22">
        <f>C28</f>
        <v>0</v>
      </c>
      <c r="D51" s="22">
        <f>C31</f>
        <v>0</v>
      </c>
      <c r="E51" s="24">
        <f>IF(C32=0,0,C32)</f>
        <v>0</v>
      </c>
      <c r="F51" s="39"/>
      <c r="G51" s="40"/>
      <c r="H51" s="40"/>
      <c r="I51" s="40"/>
      <c r="J51" s="40"/>
      <c r="K51" s="39"/>
      <c r="L51" s="14" t="s">
        <v>12</v>
      </c>
      <c r="M51" s="14"/>
      <c r="N51" s="22">
        <f>N28</f>
        <v>0</v>
      </c>
      <c r="O51" s="22">
        <f>N31</f>
        <v>80</v>
      </c>
      <c r="P51" s="24">
        <f>IF(N32=0,0,N32)</f>
        <v>0</v>
      </c>
      <c r="Q51" s="39"/>
      <c r="R51" s="40"/>
      <c r="S51" s="40"/>
      <c r="T51" s="40"/>
      <c r="U51" s="40"/>
      <c r="V51" s="39"/>
      <c r="W51" s="1"/>
      <c r="X51" s="1"/>
      <c r="Y51" s="1"/>
      <c r="Z51" s="1"/>
    </row>
    <row r="52" spans="1:26" ht="13.5" customHeight="1">
      <c r="A52" s="14" t="s">
        <v>13</v>
      </c>
      <c r="B52" s="14"/>
      <c r="C52" s="22">
        <f>C39</f>
        <v>0</v>
      </c>
      <c r="D52" s="22">
        <f>C42</f>
        <v>0</v>
      </c>
      <c r="E52" s="24">
        <f>IF(C43=0,0,C43)</f>
        <v>0</v>
      </c>
      <c r="F52" s="39"/>
      <c r="G52" s="40"/>
      <c r="H52" s="40"/>
      <c r="I52" s="40"/>
      <c r="J52" s="40"/>
      <c r="K52" s="39"/>
      <c r="L52" s="14" t="s">
        <v>13</v>
      </c>
      <c r="M52" s="14"/>
      <c r="N52" s="22">
        <f>N39</f>
        <v>0</v>
      </c>
      <c r="O52" s="22">
        <f>N42</f>
        <v>90</v>
      </c>
      <c r="P52" s="24">
        <f>IF(N43=0,0,N43)</f>
        <v>0</v>
      </c>
      <c r="Q52" s="39"/>
      <c r="R52" s="40"/>
      <c r="S52" s="40"/>
      <c r="T52" s="40"/>
      <c r="U52" s="40"/>
      <c r="V52" s="39"/>
      <c r="W52" s="1"/>
      <c r="X52" s="1"/>
      <c r="Y52" s="1"/>
      <c r="Z52" s="1"/>
    </row>
    <row r="53" spans="1:26" ht="13.5" customHeight="1">
      <c r="A53" s="19"/>
      <c r="B53" s="19"/>
      <c r="C53" s="19"/>
      <c r="D53" s="19"/>
      <c r="E53" s="19"/>
      <c r="F53" s="39"/>
      <c r="G53" s="40"/>
      <c r="H53" s="40"/>
      <c r="I53" s="40"/>
      <c r="J53" s="40"/>
      <c r="K53" s="39"/>
      <c r="L53" s="19"/>
      <c r="M53" s="19"/>
      <c r="N53" s="19"/>
      <c r="O53" s="19"/>
      <c r="P53" s="19"/>
      <c r="Q53" s="39"/>
      <c r="R53" s="40"/>
      <c r="S53" s="40"/>
      <c r="T53" s="40"/>
      <c r="U53" s="40"/>
      <c r="V53" s="39"/>
      <c r="W53" s="1"/>
      <c r="X53" s="1"/>
      <c r="Y53" s="1"/>
      <c r="Z53" s="1"/>
    </row>
    <row r="54" spans="1:26" ht="13.5" customHeight="1">
      <c r="A54" s="14" t="s">
        <v>17</v>
      </c>
      <c r="B54" s="14"/>
      <c r="C54" s="14"/>
      <c r="D54" s="25" t="e">
        <f>AVERAGEIF(C49:C52,"&gt;0,10",E49:E52)</f>
        <v>#DIV/0!</v>
      </c>
      <c r="E54" s="19"/>
      <c r="F54" s="39"/>
      <c r="G54" s="39"/>
      <c r="H54" s="39"/>
      <c r="I54" s="39"/>
      <c r="J54" s="39"/>
      <c r="K54" s="39"/>
      <c r="L54" s="14" t="s">
        <v>17</v>
      </c>
      <c r="M54" s="14"/>
      <c r="N54" s="14"/>
      <c r="O54" s="25" t="e">
        <f>AVERAGEIF(N49:N52,"&gt;0,10",P49:P52)</f>
        <v>#DIV/0!</v>
      </c>
      <c r="P54" s="19"/>
      <c r="Q54" s="39"/>
      <c r="R54" s="39"/>
      <c r="S54" s="39"/>
      <c r="T54" s="39"/>
      <c r="U54" s="39"/>
      <c r="V54" s="39"/>
      <c r="W54" s="1"/>
      <c r="X54" s="1"/>
      <c r="Y54" s="1"/>
      <c r="Z54" s="1"/>
    </row>
    <row r="55" spans="1:26" ht="13.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1"/>
      <c r="X55" s="1"/>
      <c r="Y55" s="1"/>
      <c r="Z55" s="1"/>
    </row>
    <row r="56" spans="1:26" ht="13.5" customHeight="1">
      <c r="A56" s="33"/>
      <c r="B56" s="33"/>
      <c r="C56" s="33"/>
      <c r="D56" s="34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4"/>
      <c r="P56" s="33"/>
      <c r="Q56" s="33"/>
      <c r="R56" s="33"/>
      <c r="S56" s="33"/>
      <c r="T56" s="33"/>
      <c r="U56" s="33"/>
      <c r="V56" s="33"/>
      <c r="W56" s="1"/>
      <c r="X56" s="1"/>
      <c r="Y56" s="1"/>
      <c r="Z56" s="1"/>
    </row>
    <row r="57" spans="1:26" ht="13.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sheetProtection sheet="1" objects="1" scenarios="1"/>
  <mergeCells count="42">
    <mergeCell ref="A1:K1"/>
    <mergeCell ref="A2:K2"/>
    <mergeCell ref="C4:E4"/>
    <mergeCell ref="D7:K7"/>
    <mergeCell ref="D8:K9"/>
    <mergeCell ref="E10:G10"/>
    <mergeCell ref="F11:G11"/>
    <mergeCell ref="F31:G31"/>
    <mergeCell ref="D38:K38"/>
    <mergeCell ref="D39:K40"/>
    <mergeCell ref="E41:G41"/>
    <mergeCell ref="F42:G42"/>
    <mergeCell ref="F49:K49"/>
    <mergeCell ref="F50:K54"/>
    <mergeCell ref="D17:K17"/>
    <mergeCell ref="D18:K19"/>
    <mergeCell ref="E20:G20"/>
    <mergeCell ref="F21:G21"/>
    <mergeCell ref="D27:K27"/>
    <mergeCell ref="D28:K29"/>
    <mergeCell ref="E30:G30"/>
    <mergeCell ref="L1:V1"/>
    <mergeCell ref="L2:V2"/>
    <mergeCell ref="N4:P4"/>
    <mergeCell ref="O7:V7"/>
    <mergeCell ref="O8:V9"/>
    <mergeCell ref="P10:R10"/>
    <mergeCell ref="Q11:R11"/>
    <mergeCell ref="O17:V17"/>
    <mergeCell ref="O18:V19"/>
    <mergeCell ref="P20:R20"/>
    <mergeCell ref="Q21:R21"/>
    <mergeCell ref="O27:V27"/>
    <mergeCell ref="O28:V29"/>
    <mergeCell ref="P30:R30"/>
    <mergeCell ref="Q31:R31"/>
    <mergeCell ref="Q50:V54"/>
    <mergeCell ref="O38:V38"/>
    <mergeCell ref="O39:V40"/>
    <mergeCell ref="P41:R41"/>
    <mergeCell ref="Q42:R42"/>
    <mergeCell ref="Q49:V49"/>
  </mergeCells>
  <conditionalFormatting sqref="A50">
    <cfRule type="expression" dxfId="19" priority="19">
      <formula>$C$50=0</formula>
    </cfRule>
  </conditionalFormatting>
  <conditionalFormatting sqref="A52">
    <cfRule type="expression" dxfId="18" priority="17">
      <formula>$C$52=0</formula>
    </cfRule>
  </conditionalFormatting>
  <conditionalFormatting sqref="A51:E51">
    <cfRule type="expression" dxfId="17" priority="16">
      <formula>$C$51=0</formula>
    </cfRule>
  </conditionalFormatting>
  <conditionalFormatting sqref="C51:D51 C52">
    <cfRule type="cellIs" dxfId="16" priority="15" operator="equal">
      <formula>0</formula>
    </cfRule>
  </conditionalFormatting>
  <conditionalFormatting sqref="C50:E50">
    <cfRule type="expression" dxfId="15" priority="20">
      <formula>$C$50=0</formula>
    </cfRule>
  </conditionalFormatting>
  <conditionalFormatting sqref="D52:E52">
    <cfRule type="expression" dxfId="14" priority="23">
      <formula>$C$52=0</formula>
    </cfRule>
  </conditionalFormatting>
  <conditionalFormatting sqref="H11:H15">
    <cfRule type="cellIs" dxfId="13" priority="11" operator="equal">
      <formula>$C$12</formula>
    </cfRule>
  </conditionalFormatting>
  <conditionalFormatting sqref="H21:H25">
    <cfRule type="cellIs" dxfId="12" priority="12" operator="equal">
      <formula>$C$22</formula>
    </cfRule>
  </conditionalFormatting>
  <conditionalFormatting sqref="H31:H35">
    <cfRule type="cellIs" dxfId="11" priority="13" operator="equal">
      <formula>$C$32</formula>
    </cfRule>
  </conditionalFormatting>
  <conditionalFormatting sqref="H42:H46">
    <cfRule type="cellIs" dxfId="10" priority="14" operator="equal">
      <formula>$C$43</formula>
    </cfRule>
  </conditionalFormatting>
  <conditionalFormatting sqref="L50">
    <cfRule type="expression" dxfId="9" priority="8">
      <formula>$C$50=0</formula>
    </cfRule>
  </conditionalFormatting>
  <conditionalFormatting sqref="L52">
    <cfRule type="expression" dxfId="8" priority="7">
      <formula>$C$52=0</formula>
    </cfRule>
  </conditionalFormatting>
  <conditionalFormatting sqref="L51:P51">
    <cfRule type="expression" dxfId="7" priority="6">
      <formula>$C$51=0</formula>
    </cfRule>
  </conditionalFormatting>
  <conditionalFormatting sqref="N51:O51 N52">
    <cfRule type="cellIs" dxfId="6" priority="5" operator="equal">
      <formula>0</formula>
    </cfRule>
  </conditionalFormatting>
  <conditionalFormatting sqref="N50:P50">
    <cfRule type="expression" dxfId="5" priority="9">
      <formula>$C$50=0</formula>
    </cfRule>
  </conditionalFormatting>
  <conditionalFormatting sqref="O52:P52">
    <cfRule type="expression" dxfId="4" priority="10">
      <formula>$C$52=0</formula>
    </cfRule>
  </conditionalFormatting>
  <conditionalFormatting sqref="S11:S15">
    <cfRule type="cellIs" dxfId="3" priority="1" operator="equal">
      <formula>$N$12</formula>
    </cfRule>
  </conditionalFormatting>
  <conditionalFormatting sqref="S21:S25">
    <cfRule type="cellIs" dxfId="2" priority="2" operator="equal">
      <formula>$N$22</formula>
    </cfRule>
  </conditionalFormatting>
  <conditionalFormatting sqref="S31:S35">
    <cfRule type="cellIs" dxfId="1" priority="3" operator="equal">
      <formula>$N$32</formula>
    </cfRule>
  </conditionalFormatting>
  <conditionalFormatting sqref="S42:S46">
    <cfRule type="cellIs" dxfId="0" priority="4" operator="equal">
      <formula>$N$43</formula>
    </cfRule>
  </conditionalFormatting>
  <printOptions horizontalCentered="1"/>
  <pageMargins left="0.25" right="0.25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Planejamento Estratégico 2024</vt:lpstr>
      <vt:lpstr>'Planejamento Estratégico 2024'!Area_de_impressao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Lourenço dos Santos Dias</dc:creator>
  <cp:lastModifiedBy>Carlos Eduardo Lourenço dos Santos Dias</cp:lastModifiedBy>
  <cp:lastPrinted>2024-07-03T17:55:46Z</cp:lastPrinted>
  <dcterms:created xsi:type="dcterms:W3CDTF">2023-10-04T18:13:13Z</dcterms:created>
  <dcterms:modified xsi:type="dcterms:W3CDTF">2024-07-03T19:14:30Z</dcterms:modified>
</cp:coreProperties>
</file>